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\60\08380-01\Task-12-04-PID115152-LAK-90-05.57 Slide\115152\400-Engineering\Structures\EngData\Quantities\"/>
    </mc:Choice>
  </mc:AlternateContent>
  <bookViews>
    <workbookView xWindow="0" yWindow="0" windowWidth="15345" windowHeight="6210" tabRatio="817"/>
  </bookViews>
  <sheets>
    <sheet name="SUMMARY" sheetId="89" r:id="rId1"/>
    <sheet name="Cofferdams" sheetId="157" r:id="rId2"/>
    <sheet name="W24 x 162" sheetId="150" r:id="rId3"/>
    <sheet name="W24 x 192" sheetId="154" r:id="rId4"/>
    <sheet name="Lagging" sheetId="156" r:id="rId5"/>
    <sheet name="DS Above" sheetId="151" r:id="rId6"/>
    <sheet name="DS Into" sheetId="152" r:id="rId7"/>
    <sheet name="30 in Plug Misc" sheetId="153" r:id="rId8"/>
    <sheet name="36 in Plug Misc" sheetId="155" r:id="rId9"/>
  </sheets>
  <definedNames>
    <definedName name="_xlnm.Print_Area" localSheetId="7">'30 in Plug Misc'!$A$1:$L$44</definedName>
    <definedName name="_xlnm.Print_Area" localSheetId="8">'36 in Plug Misc'!$A$1:$L$44</definedName>
    <definedName name="_xlnm.Print_Area" localSheetId="1">Cofferdams!$A$1:$L$44</definedName>
    <definedName name="_xlnm.Print_Area" localSheetId="5">'DS Above'!$A$1:$L$44</definedName>
    <definedName name="_xlnm.Print_Area" localSheetId="6">'DS Into'!$A$1:$L$44</definedName>
    <definedName name="_xlnm.Print_Area" localSheetId="4">Lagging!$A$1:$L$44</definedName>
    <definedName name="_xlnm.Print_Area" localSheetId="0">SUMMARY!$A$1:$E$25</definedName>
    <definedName name="_xlnm.Print_Area" localSheetId="2">'W24 x 162'!$A$1:$L$44</definedName>
    <definedName name="_xlnm.Print_Area" localSheetId="3">'W24 x 192'!$A$1:$L$44</definedName>
  </definedNames>
  <calcPr calcId="162913"/>
</workbook>
</file>

<file path=xl/calcChain.xml><?xml version="1.0" encoding="utf-8"?>
<calcChain xmlns="http://schemas.openxmlformats.org/spreadsheetml/2006/main">
  <c r="E14" i="89" l="1"/>
  <c r="C14" i="89"/>
  <c r="B14" i="89"/>
  <c r="A14" i="89"/>
  <c r="K44" i="157"/>
  <c r="L44" i="157" s="1"/>
  <c r="E19" i="89" l="1"/>
  <c r="D19" i="89"/>
  <c r="B19" i="89"/>
  <c r="A19" i="89"/>
  <c r="E12" i="156"/>
  <c r="F12" i="156" s="1"/>
  <c r="K12" i="156" s="1"/>
  <c r="K44" i="156" s="1"/>
  <c r="L44" i="156" s="1"/>
  <c r="C19" i="89" s="1"/>
  <c r="E24" i="89" l="1"/>
  <c r="D24" i="89"/>
  <c r="C24" i="89"/>
  <c r="B24" i="89"/>
  <c r="A24" i="89"/>
  <c r="E17" i="89"/>
  <c r="D17" i="89"/>
  <c r="C17" i="89"/>
  <c r="B17" i="89"/>
  <c r="A17" i="89"/>
  <c r="K12" i="155" l="1"/>
  <c r="K44" i="155" s="1"/>
  <c r="L44" i="155" s="1"/>
  <c r="K12" i="154"/>
  <c r="K44" i="154" s="1"/>
  <c r="L44" i="154" s="1"/>
  <c r="K12" i="153" l="1"/>
  <c r="K12" i="151"/>
  <c r="K12" i="150"/>
  <c r="E23" i="89" l="1"/>
  <c r="D23" i="89"/>
  <c r="B23" i="89"/>
  <c r="A23" i="89"/>
  <c r="E22" i="89"/>
  <c r="E21" i="89"/>
  <c r="E16" i="89"/>
  <c r="D22" i="89"/>
  <c r="D21" i="89"/>
  <c r="D16" i="89"/>
  <c r="B22" i="89"/>
  <c r="B21" i="89"/>
  <c r="B16" i="89"/>
  <c r="A22" i="89"/>
  <c r="A21" i="89"/>
  <c r="A16" i="89"/>
  <c r="K44" i="153"/>
  <c r="L44" i="153" s="1"/>
  <c r="C23" i="89" s="1"/>
  <c r="K12" i="152"/>
  <c r="K44" i="152" s="1"/>
  <c r="L44" i="152" s="1"/>
  <c r="C22" i="89" s="1"/>
  <c r="K44" i="151"/>
  <c r="L44" i="151" s="1"/>
  <c r="C21" i="89" s="1"/>
  <c r="K44" i="150"/>
  <c r="L44" i="150" s="1"/>
  <c r="C16" i="89" s="1"/>
</calcChain>
</file>

<file path=xl/sharedStrings.xml><?xml version="1.0" encoding="utf-8"?>
<sst xmlns="http://schemas.openxmlformats.org/spreadsheetml/2006/main" count="224" uniqueCount="57">
  <si>
    <t>QUANTITY</t>
  </si>
  <si>
    <t>CALCULATIONS</t>
  </si>
  <si>
    <t>MADE BY:</t>
  </si>
  <si>
    <t>CHECKED BY:</t>
  </si>
  <si>
    <t>DATE:</t>
  </si>
  <si>
    <t>ITEM NUMBER:</t>
  </si>
  <si>
    <t>PAGE NUMBER:</t>
  </si>
  <si>
    <t>PID NO.</t>
  </si>
  <si>
    <t>PAY UNIT</t>
  </si>
  <si>
    <t>ITEM NAME</t>
  </si>
  <si>
    <t>STRUCTURE</t>
  </si>
  <si>
    <t>SUB TOTAL</t>
  </si>
  <si>
    <t>TOTAL</t>
  </si>
  <si>
    <t>DESCRIPTION</t>
  </si>
  <si>
    <t>Length (ft)</t>
  </si>
  <si>
    <t>FT</t>
  </si>
  <si>
    <t>ITEM EXT.</t>
  </si>
  <si>
    <t>ITEM</t>
  </si>
  <si>
    <t>UNIT</t>
  </si>
  <si>
    <t>PROJECT</t>
  </si>
  <si>
    <t>CHECKED:</t>
  </si>
  <si>
    <t>BY:</t>
  </si>
  <si>
    <t>STRUCTURE QUANTITIES</t>
  </si>
  <si>
    <t>ms consultants, inc.</t>
  </si>
  <si>
    <t>SJR</t>
  </si>
  <si>
    <t>No. of Drilled Shafts</t>
  </si>
  <si>
    <t>507E00400</t>
  </si>
  <si>
    <t>LAK-90-5.52</t>
  </si>
  <si>
    <t>PID No. 115152</t>
  </si>
  <si>
    <t>DRILLED SHAFTS, 36" DIAMETER, ABOVE BEDROCK, AS PER PLAN</t>
  </si>
  <si>
    <t>524E94703</t>
  </si>
  <si>
    <t>DRILLED SHAFTS, 36" DIAMETER, INTO BEDROCK, AS PER PLAN</t>
  </si>
  <si>
    <t>524E94705</t>
  </si>
  <si>
    <t>524E95000</t>
  </si>
  <si>
    <t>Plug Pile</t>
  </si>
  <si>
    <t>No. of Beams</t>
  </si>
  <si>
    <t>ESTIMATED QUANTITIES</t>
  </si>
  <si>
    <t>DRILLED SHAFTS, MISC.:  PLUG PILE, 30" DIAMETER, UNREINFORCED</t>
  </si>
  <si>
    <t>LAK-90-05.57</t>
  </si>
  <si>
    <t>UNIT COST</t>
  </si>
  <si>
    <t>STEEL PILES, MISC.: W24 X 162, FURNISHED</t>
  </si>
  <si>
    <t>STEEL PILES, MISC.: W24 X 192, FURNISHED</t>
  </si>
  <si>
    <t>Steel Beam</t>
  </si>
  <si>
    <t>DRILLED SHAFTS, MISC.:  PLUG PILE, 36" DIAMETER, UNREINFORCED</t>
  </si>
  <si>
    <t>CLASS QC1 CONCRETE, MISC.: CAST-IN-PLACE REINFORCED CONCRETE LAGGING</t>
  </si>
  <si>
    <t>CY</t>
  </si>
  <si>
    <t>511E53010</t>
  </si>
  <si>
    <t>Height (ft)</t>
  </si>
  <si>
    <t>Width(ft)</t>
  </si>
  <si>
    <t>Thick (ft)</t>
  </si>
  <si>
    <t>Vol (Cu Ft)</t>
  </si>
  <si>
    <t>Vol (Cu Yd)</t>
  </si>
  <si>
    <t>LS</t>
  </si>
  <si>
    <t>COFFERDAMS AND EXCAVATION BRACING, AS PER PLAN</t>
  </si>
  <si>
    <t>LUMP SUM</t>
  </si>
  <si>
    <t>503E11101</t>
  </si>
  <si>
    <t>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</si>
</sst>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&quot;$&quot;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i/>
      <sz val="12"/>
      <color theme="1"/>
      <name val="Arial"/>
      <family val="2"/>
    </font>
    <font>
      <i/>
      <sz val="12"/>
      <name val="Arial"/>
      <family val="2"/>
    </font>
    <font>
      <b/>
      <i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9">
    <xf numFmtId="0" fontId="0" fillId="0" borderId="0" xfId="0"/>
    <xf numFmtId="0" fontId="0" fillId="0" borderId="2" xfId="0" applyBorder="1"/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0" xfId="0" applyBorder="1"/>
    <xf numFmtId="0" fontId="0" fillId="0" borderId="14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2" fontId="0" fillId="0" borderId="14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0" fontId="0" fillId="0" borderId="14" xfId="0" applyBorder="1"/>
    <xf numFmtId="2" fontId="0" fillId="0" borderId="14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Border="1"/>
    <xf numFmtId="0" fontId="0" fillId="0" borderId="20" xfId="0" applyBorder="1" applyAlignment="1">
      <alignment horizontal="center"/>
    </xf>
    <xf numFmtId="0" fontId="0" fillId="0" borderId="28" xfId="0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0" fontId="0" fillId="0" borderId="30" xfId="0" applyBorder="1"/>
    <xf numFmtId="1" fontId="0" fillId="0" borderId="23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1" fillId="0" borderId="0" xfId="0" applyFont="1" applyBorder="1"/>
    <xf numFmtId="0" fontId="0" fillId="0" borderId="32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34" xfId="0" applyBorder="1" applyAlignment="1">
      <alignment horizontal="left"/>
    </xf>
    <xf numFmtId="0" fontId="5" fillId="0" borderId="31" xfId="0" applyFont="1" applyBorder="1" applyAlignment="1">
      <alignment vertical="center"/>
    </xf>
    <xf numFmtId="0" fontId="1" fillId="0" borderId="29" xfId="0" applyFont="1" applyBorder="1"/>
    <xf numFmtId="0" fontId="0" fillId="0" borderId="29" xfId="0" applyBorder="1"/>
    <xf numFmtId="0" fontId="2" fillId="0" borderId="35" xfId="0" applyFont="1" applyBorder="1" applyAlignment="1">
      <alignment horizontal="left" vertical="top"/>
    </xf>
    <xf numFmtId="164" fontId="0" fillId="0" borderId="37" xfId="0" quotePrefix="1" applyNumberFormat="1" applyBorder="1" applyAlignment="1">
      <alignment horizontal="left" vertical="justify"/>
    </xf>
    <xf numFmtId="0" fontId="0" fillId="0" borderId="38" xfId="0" applyBorder="1"/>
    <xf numFmtId="0" fontId="5" fillId="0" borderId="27" xfId="0" applyFont="1" applyBorder="1" applyAlignment="1">
      <alignment vertical="center"/>
    </xf>
    <xf numFmtId="2" fontId="7" fillId="0" borderId="17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4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36" xfId="0" applyBorder="1"/>
    <xf numFmtId="0" fontId="0" fillId="0" borderId="27" xfId="0" applyBorder="1" applyAlignment="1">
      <alignment horizontal="left"/>
    </xf>
    <xf numFmtId="2" fontId="0" fillId="0" borderId="14" xfId="0" applyNumberFormat="1" applyBorder="1" applyAlignment="1">
      <alignment horizontal="center"/>
    </xf>
    <xf numFmtId="165" fontId="6" fillId="0" borderId="14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14" xfId="0" applyFont="1" applyBorder="1"/>
    <xf numFmtId="12" fontId="6" fillId="0" borderId="1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11" xfId="0" applyFont="1" applyBorder="1"/>
    <xf numFmtId="1" fontId="6" fillId="0" borderId="14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1" fontId="7" fillId="0" borderId="16" xfId="0" applyNumberFormat="1" applyFont="1" applyBorder="1" applyAlignment="1">
      <alignment horizontal="center"/>
    </xf>
    <xf numFmtId="0" fontId="8" fillId="0" borderId="14" xfId="0" applyFont="1" applyBorder="1" applyAlignment="1">
      <alignment horizontal="left"/>
    </xf>
    <xf numFmtId="2" fontId="7" fillId="0" borderId="16" xfId="0" applyNumberFormat="1" applyFont="1" applyBorder="1" applyAlignment="1">
      <alignment horizontal="center"/>
    </xf>
    <xf numFmtId="165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/>
    </xf>
    <xf numFmtId="0" fontId="7" fillId="0" borderId="14" xfId="0" applyFont="1" applyBorder="1"/>
    <xf numFmtId="2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0" fontId="7" fillId="0" borderId="14" xfId="0" applyFont="1" applyBorder="1" applyAlignment="1">
      <alignment horizontal="left"/>
    </xf>
    <xf numFmtId="2" fontId="7" fillId="0" borderId="16" xfId="0" applyNumberFormat="1" applyFont="1" applyBorder="1" applyAlignment="1">
      <alignment horizontal="left"/>
    </xf>
    <xf numFmtId="0" fontId="9" fillId="0" borderId="0" xfId="0" applyFont="1"/>
    <xf numFmtId="0" fontId="9" fillId="0" borderId="0" xfId="0" applyFont="1" applyFill="1"/>
    <xf numFmtId="0" fontId="9" fillId="0" borderId="0" xfId="0" applyFont="1" applyFill="1" applyBorder="1"/>
    <xf numFmtId="0" fontId="11" fillId="0" borderId="0" xfId="0" applyFont="1" applyFill="1"/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/>
    <xf numFmtId="0" fontId="9" fillId="0" borderId="0" xfId="0" quotePrefix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39" xfId="0" applyFont="1" applyBorder="1"/>
    <xf numFmtId="165" fontId="6" fillId="0" borderId="21" xfId="0" applyNumberFormat="1" applyFont="1" applyBorder="1" applyAlignment="1">
      <alignment horizontal="center"/>
    </xf>
    <xf numFmtId="0" fontId="6" fillId="0" borderId="21" xfId="0" applyNumberFormat="1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Alignment="1"/>
    <xf numFmtId="0" fontId="15" fillId="0" borderId="0" xfId="0" applyFont="1"/>
    <xf numFmtId="0" fontId="14" fillId="0" borderId="0" xfId="0" applyFont="1" applyAlignment="1">
      <alignment horizontal="center"/>
    </xf>
    <xf numFmtId="166" fontId="0" fillId="0" borderId="25" xfId="1" applyNumberFormat="1" applyFont="1" applyBorder="1" applyAlignment="1">
      <alignment horizontal="center"/>
    </xf>
    <xf numFmtId="1" fontId="4" fillId="0" borderId="42" xfId="0" applyNumberFormat="1" applyFont="1" applyBorder="1" applyAlignment="1">
      <alignment horizontal="center"/>
    </xf>
    <xf numFmtId="2" fontId="6" fillId="0" borderId="41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22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3" fontId="16" fillId="0" borderId="45" xfId="0" applyNumberFormat="1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3" fontId="16" fillId="0" borderId="13" xfId="0" applyNumberFormat="1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0" borderId="53" xfId="0" applyFont="1" applyBorder="1" applyAlignment="1">
      <alignment horizontal="left" vertical="center" indent="1"/>
    </xf>
    <xf numFmtId="0" fontId="17" fillId="0" borderId="54" xfId="0" applyFont="1" applyFill="1" applyBorder="1" applyAlignment="1">
      <alignment horizontal="center" vertical="center"/>
    </xf>
    <xf numFmtId="0" fontId="17" fillId="0" borderId="55" xfId="0" applyFont="1" applyFill="1" applyBorder="1" applyAlignment="1">
      <alignment horizontal="left" vertical="center" indent="1"/>
    </xf>
    <xf numFmtId="0" fontId="9" fillId="0" borderId="56" xfId="0" applyFont="1" applyFill="1" applyBorder="1" applyAlignment="1">
      <alignment horizontal="center"/>
    </xf>
    <xf numFmtId="0" fontId="13" fillId="0" borderId="57" xfId="0" applyFont="1" applyFill="1" applyBorder="1" applyAlignment="1">
      <alignment horizontal="center" vertical="center"/>
    </xf>
    <xf numFmtId="3" fontId="13" fillId="0" borderId="57" xfId="0" applyNumberFormat="1" applyFont="1" applyFill="1" applyBorder="1" applyAlignment="1">
      <alignment horizontal="center" vertical="center"/>
    </xf>
    <xf numFmtId="0" fontId="13" fillId="0" borderId="58" xfId="0" applyFont="1" applyFill="1" applyBorder="1" applyAlignment="1">
      <alignment horizontal="left" vertical="center" indent="1"/>
    </xf>
    <xf numFmtId="0" fontId="0" fillId="0" borderId="6" xfId="0" applyBorder="1" applyAlignment="1">
      <alignment horizontal="center"/>
    </xf>
    <xf numFmtId="167" fontId="17" fillId="0" borderId="13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/>
    </xf>
    <xf numFmtId="0" fontId="16" fillId="0" borderId="59" xfId="0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3" fontId="16" fillId="0" borderId="60" xfId="0" applyNumberFormat="1" applyFont="1" applyBorder="1" applyAlignment="1">
      <alignment horizontal="center" vertical="center"/>
    </xf>
    <xf numFmtId="0" fontId="16" fillId="0" borderId="61" xfId="0" applyFont="1" applyBorder="1" applyAlignment="1">
      <alignment horizontal="left" vertical="center" indent="1"/>
    </xf>
    <xf numFmtId="11" fontId="17" fillId="0" borderId="62" xfId="0" applyNumberFormat="1" applyFont="1" applyFill="1" applyBorder="1" applyAlignment="1">
      <alignment horizontal="center" vertical="center"/>
    </xf>
    <xf numFmtId="11" fontId="17" fillId="0" borderId="13" xfId="0" applyNumberFormat="1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25" xfId="0" applyFont="1" applyBorder="1" applyAlignment="1">
      <alignment horizontal="right"/>
    </xf>
    <xf numFmtId="0" fontId="4" fillId="0" borderId="24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11" fontId="0" fillId="0" borderId="36" xfId="0" quotePrefix="1" applyNumberFormat="1" applyBorder="1" applyAlignment="1">
      <alignment horizontal="center" vertical="justify"/>
    </xf>
    <xf numFmtId="11" fontId="0" fillId="0" borderId="37" xfId="0" quotePrefix="1" applyNumberFormat="1" applyBorder="1" applyAlignment="1">
      <alignment horizontal="center" vertical="justify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quotePrefix="1" applyFont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" xfId="0" applyBorder="1" applyAlignment="1">
      <alignment horizontal="left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66675"/>
          <a:ext cx="1419225" cy="2953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66675"/>
          <a:ext cx="1419225" cy="2953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66675"/>
          <a:ext cx="1419225" cy="2953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66675"/>
          <a:ext cx="1419225" cy="2953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66675"/>
          <a:ext cx="1419225" cy="2953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65</xdr:col>
      <xdr:colOff>97624</xdr:colOff>
      <xdr:row>85</xdr:row>
      <xdr:rowOff>134406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10287000"/>
          <a:ext cx="17014024" cy="75639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66675"/>
          <a:ext cx="1419225" cy="29531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64</xdr:col>
      <xdr:colOff>30913</xdr:colOff>
      <xdr:row>91</xdr:row>
      <xdr:rowOff>67854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10477500"/>
          <a:ext cx="16756813" cy="84498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66675"/>
          <a:ext cx="1419225" cy="2953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66675"/>
          <a:ext cx="1419225" cy="295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7"/>
  <sheetViews>
    <sheetView tabSelected="1" zoomScaleNormal="100" zoomScaleSheetLayoutView="70" workbookViewId="0">
      <selection activeCell="A10" sqref="A10:E25"/>
    </sheetView>
  </sheetViews>
  <sheetFormatPr defaultColWidth="9.125" defaultRowHeight="14.25" x14ac:dyDescent="0.2"/>
  <cols>
    <col min="1" max="2" width="10.625" style="81" customWidth="1"/>
    <col min="3" max="3" width="12.625" style="81" customWidth="1"/>
    <col min="4" max="4" width="9.75" style="81" customWidth="1"/>
    <col min="5" max="5" width="80.75" style="81" customWidth="1"/>
    <col min="6" max="6" width="13.125" style="81" customWidth="1"/>
    <col min="7" max="16384" width="9.125" style="81"/>
  </cols>
  <sheetData>
    <row r="1" spans="1:6" ht="20.100000000000001" customHeight="1" x14ac:dyDescent="0.25">
      <c r="A1" s="99" t="s">
        <v>28</v>
      </c>
      <c r="B1" s="100"/>
      <c r="C1" s="100"/>
      <c r="D1" s="100"/>
      <c r="E1" s="101"/>
    </row>
    <row r="2" spans="1:6" ht="20.100000000000001" customHeight="1" x14ac:dyDescent="0.25">
      <c r="A2" s="99" t="s">
        <v>22</v>
      </c>
      <c r="B2" s="100"/>
      <c r="C2" s="100"/>
      <c r="D2" s="100"/>
      <c r="E2" s="101"/>
    </row>
    <row r="3" spans="1:6" ht="18" customHeight="1" x14ac:dyDescent="0.25">
      <c r="A3" s="99" t="s">
        <v>38</v>
      </c>
      <c r="B3" s="100"/>
      <c r="C3" s="100"/>
      <c r="D3" s="100"/>
      <c r="E3" s="101"/>
    </row>
    <row r="4" spans="1:6" ht="18" customHeight="1" x14ac:dyDescent="0.25">
      <c r="A4" s="117" t="s">
        <v>23</v>
      </c>
      <c r="B4" s="100"/>
      <c r="C4" s="100"/>
      <c r="D4" s="100"/>
      <c r="E4" s="101"/>
    </row>
    <row r="5" spans="1:6" ht="18" customHeight="1" x14ac:dyDescent="0.25">
      <c r="A5" s="99"/>
      <c r="B5" s="100"/>
      <c r="C5" s="100"/>
      <c r="D5" s="100"/>
      <c r="E5" s="101"/>
    </row>
    <row r="6" spans="1:6" ht="18" customHeight="1" x14ac:dyDescent="0.25">
      <c r="A6" s="114" t="s">
        <v>21</v>
      </c>
      <c r="B6" s="113" t="s">
        <v>24</v>
      </c>
      <c r="C6" s="116">
        <v>44999</v>
      </c>
      <c r="D6" s="100"/>
      <c r="E6" s="101"/>
    </row>
    <row r="7" spans="1:6" ht="18" customHeight="1" x14ac:dyDescent="0.25">
      <c r="A7" s="115" t="s">
        <v>20</v>
      </c>
      <c r="B7" s="113"/>
      <c r="C7" s="116"/>
      <c r="D7" s="100"/>
      <c r="E7" s="98"/>
    </row>
    <row r="8" spans="1:6" ht="15.95" customHeight="1" x14ac:dyDescent="0.2">
      <c r="A8" s="93"/>
      <c r="B8" s="92"/>
      <c r="C8" s="93"/>
      <c r="D8" s="93"/>
      <c r="E8" s="93"/>
    </row>
    <row r="9" spans="1:6" ht="15.95" customHeight="1" thickBot="1" x14ac:dyDescent="0.25">
      <c r="A9" s="118"/>
      <c r="B9" s="93"/>
      <c r="C9" s="93"/>
      <c r="D9" s="93"/>
      <c r="E9" s="119"/>
    </row>
    <row r="10" spans="1:6" ht="36" customHeight="1" thickBot="1" x14ac:dyDescent="0.25">
      <c r="A10" s="144" t="s">
        <v>36</v>
      </c>
      <c r="B10" s="145"/>
      <c r="C10" s="145"/>
      <c r="D10" s="145"/>
      <c r="E10" s="146"/>
    </row>
    <row r="11" spans="1:6" ht="18" customHeight="1" thickBot="1" x14ac:dyDescent="0.25">
      <c r="A11" s="147" t="s">
        <v>17</v>
      </c>
      <c r="B11" s="142" t="s">
        <v>16</v>
      </c>
      <c r="C11" s="149" t="s">
        <v>12</v>
      </c>
      <c r="D11" s="149" t="s">
        <v>18</v>
      </c>
      <c r="E11" s="151" t="s">
        <v>13</v>
      </c>
      <c r="F11" s="142" t="s">
        <v>39</v>
      </c>
    </row>
    <row r="12" spans="1:6" ht="18" customHeight="1" thickBot="1" x14ac:dyDescent="0.25">
      <c r="A12" s="148"/>
      <c r="B12" s="143"/>
      <c r="C12" s="150"/>
      <c r="D12" s="150"/>
      <c r="E12" s="152"/>
      <c r="F12" s="143"/>
    </row>
    <row r="13" spans="1:6" ht="18" customHeight="1" x14ac:dyDescent="0.2">
      <c r="A13" s="124"/>
      <c r="B13" s="120"/>
      <c r="C13" s="121"/>
      <c r="D13" s="120"/>
      <c r="E13" s="125"/>
      <c r="F13" s="120"/>
    </row>
    <row r="14" spans="1:6" ht="18" customHeight="1" x14ac:dyDescent="0.2">
      <c r="A14" s="140" t="str">
        <f>LEFT(Cofferdams!I1,3)</f>
        <v>503</v>
      </c>
      <c r="B14" s="141" t="str">
        <f>RIGHT(Cofferdams!I1,5)</f>
        <v>11101</v>
      </c>
      <c r="C14" s="138" t="str">
        <f>Cofferdams!L44</f>
        <v>LS</v>
      </c>
      <c r="D14" s="137"/>
      <c r="E14" s="139" t="str">
        <f>Cofferdams!C5</f>
        <v>COFFERDAMS AND EXCAVATION BRACING, AS PER PLAN</v>
      </c>
      <c r="F14" s="133">
        <v>15000</v>
      </c>
    </row>
    <row r="15" spans="1:6" ht="18" customHeight="1" x14ac:dyDescent="0.2">
      <c r="A15" s="136"/>
      <c r="B15" s="137"/>
      <c r="C15" s="138"/>
      <c r="D15" s="137"/>
      <c r="E15" s="139"/>
      <c r="F15" s="137"/>
    </row>
    <row r="16" spans="1:6" s="91" customFormat="1" ht="18" customHeight="1" x14ac:dyDescent="0.2">
      <c r="A16" s="126" t="str">
        <f>LEFT('W24 x 162'!I1,3)</f>
        <v>507</v>
      </c>
      <c r="B16" s="122" t="str">
        <f>RIGHT('W24 x 162'!I1,5)</f>
        <v>00400</v>
      </c>
      <c r="C16" s="123">
        <f>'W24 x 162'!L44</f>
        <v>1903</v>
      </c>
      <c r="D16" s="122" t="str">
        <f>'W24 x 162'!L5</f>
        <v>FT</v>
      </c>
      <c r="E16" s="127" t="str">
        <f>'W24 x 162'!C5</f>
        <v>STEEL PILES, MISC.: W24 X 162, FURNISHED</v>
      </c>
      <c r="F16" s="133">
        <v>145</v>
      </c>
    </row>
    <row r="17" spans="1:6" s="91" customFormat="1" ht="18" customHeight="1" x14ac:dyDescent="0.2">
      <c r="A17" s="126" t="str">
        <f>LEFT('W24 x 192'!I1,3)</f>
        <v>507</v>
      </c>
      <c r="B17" s="122" t="str">
        <f>RIGHT('W24 x 192'!I1,5)</f>
        <v>00400</v>
      </c>
      <c r="C17" s="123">
        <f>'W24 x 192'!L44</f>
        <v>680</v>
      </c>
      <c r="D17" s="122" t="str">
        <f>'W24 x 192'!L5</f>
        <v>FT</v>
      </c>
      <c r="E17" s="127" t="str">
        <f>'W24 x 192'!C5</f>
        <v>STEEL PILES, MISC.: W24 X 192, FURNISHED</v>
      </c>
      <c r="F17" s="133">
        <v>145</v>
      </c>
    </row>
    <row r="18" spans="1:6" s="91" customFormat="1" ht="18" customHeight="1" x14ac:dyDescent="0.2">
      <c r="A18" s="126"/>
      <c r="B18" s="122"/>
      <c r="C18" s="123"/>
      <c r="D18" s="122"/>
      <c r="E18" s="127"/>
      <c r="F18" s="133"/>
    </row>
    <row r="19" spans="1:6" s="91" customFormat="1" ht="18" customHeight="1" x14ac:dyDescent="0.2">
      <c r="A19" s="126" t="str">
        <f>LEFT(Lagging!I1,3)</f>
        <v>511</v>
      </c>
      <c r="B19" s="122" t="str">
        <f>RIGHT(Lagging!I1,5)</f>
        <v>53010</v>
      </c>
      <c r="C19" s="123">
        <f>Lagging!L44</f>
        <v>2</v>
      </c>
      <c r="D19" s="122" t="str">
        <f>Lagging!L5</f>
        <v>CY</v>
      </c>
      <c r="E19" s="127" t="str">
        <f>Lagging!C5</f>
        <v>CLASS QC1 CONCRETE, MISC.: CAST-IN-PLACE REINFORCED CONCRETE LAGGING</v>
      </c>
      <c r="F19" s="133">
        <v>145</v>
      </c>
    </row>
    <row r="20" spans="1:6" s="91" customFormat="1" ht="18" customHeight="1" x14ac:dyDescent="0.2">
      <c r="A20" s="126"/>
      <c r="B20" s="122"/>
      <c r="C20" s="123"/>
      <c r="D20" s="122"/>
      <c r="E20" s="127"/>
      <c r="F20" s="133"/>
    </row>
    <row r="21" spans="1:6" s="91" customFormat="1" ht="18" customHeight="1" x14ac:dyDescent="0.2">
      <c r="A21" s="126" t="str">
        <f>LEFT('DS Above'!I1,3)</f>
        <v>524</v>
      </c>
      <c r="B21" s="122" t="str">
        <f>RIGHT('DS Above'!I1,5)</f>
        <v>94703</v>
      </c>
      <c r="C21" s="123">
        <f>'DS Above'!L44</f>
        <v>1851</v>
      </c>
      <c r="D21" s="122" t="str">
        <f>'DS Above'!L5</f>
        <v>FT</v>
      </c>
      <c r="E21" s="127" t="str">
        <f>'DS Above'!C5</f>
        <v>DRILLED SHAFTS, 36" DIAMETER, ABOVE BEDROCK, AS PER PLAN</v>
      </c>
      <c r="F21" s="133">
        <v>110</v>
      </c>
    </row>
    <row r="22" spans="1:6" s="91" customFormat="1" ht="18" customHeight="1" x14ac:dyDescent="0.2">
      <c r="A22" s="126" t="str">
        <f>LEFT('DS Into'!I1,3)</f>
        <v>524</v>
      </c>
      <c r="B22" s="122" t="str">
        <f>RIGHT('DS Into'!I1,5)</f>
        <v>94705</v>
      </c>
      <c r="C22" s="123">
        <f>'DS Into'!L44</f>
        <v>770</v>
      </c>
      <c r="D22" s="122" t="str">
        <f>'DS Into'!L5</f>
        <v>FT</v>
      </c>
      <c r="E22" s="127" t="str">
        <f>'DS Into'!C5</f>
        <v>DRILLED SHAFTS, 36" DIAMETER, INTO BEDROCK, AS PER PLAN</v>
      </c>
      <c r="F22" s="133">
        <v>120</v>
      </c>
    </row>
    <row r="23" spans="1:6" s="91" customFormat="1" ht="18" customHeight="1" x14ac:dyDescent="0.2">
      <c r="A23" s="126" t="str">
        <f>LEFT('30 in Plug Misc'!I1,3)</f>
        <v>524</v>
      </c>
      <c r="B23" s="122" t="str">
        <f>RIGHT('30 in Plug Misc'!I1,5)</f>
        <v>95000</v>
      </c>
      <c r="C23" s="123">
        <f>'30 in Plug Misc'!L44</f>
        <v>1880</v>
      </c>
      <c r="D23" s="122" t="str">
        <f>'30 in Plug Misc'!L5</f>
        <v>FT</v>
      </c>
      <c r="E23" s="127" t="str">
        <f>'30 in Plug Misc'!C5</f>
        <v>DRILLED SHAFTS, MISC.:  PLUG PILE, 30" DIAMETER, UNREINFORCED</v>
      </c>
      <c r="F23" s="133">
        <v>120</v>
      </c>
    </row>
    <row r="24" spans="1:6" s="91" customFormat="1" ht="18" customHeight="1" x14ac:dyDescent="0.2">
      <c r="A24" s="126" t="str">
        <f>LEFT('36 in Plug Misc'!I1,3)</f>
        <v>524</v>
      </c>
      <c r="B24" s="122" t="str">
        <f>RIGHT('36 in Plug Misc'!I1,5)</f>
        <v>95000</v>
      </c>
      <c r="C24" s="123">
        <f>'36 in Plug Misc'!L44</f>
        <v>12</v>
      </c>
      <c r="D24" s="122" t="str">
        <f>'36 in Plug Misc'!L5</f>
        <v>FT</v>
      </c>
      <c r="E24" s="127" t="str">
        <f>'36 in Plug Misc'!C5</f>
        <v>DRILLED SHAFTS, MISC.:  PLUG PILE, 36" DIAMETER, UNREINFORCED</v>
      </c>
      <c r="F24" s="133">
        <v>120</v>
      </c>
    </row>
    <row r="25" spans="1:6" s="82" customFormat="1" ht="18" customHeight="1" thickBot="1" x14ac:dyDescent="0.25">
      <c r="A25" s="128"/>
      <c r="B25" s="129"/>
      <c r="C25" s="130"/>
      <c r="D25" s="129"/>
      <c r="E25" s="131"/>
    </row>
    <row r="26" spans="1:6" s="82" customFormat="1" x14ac:dyDescent="0.2">
      <c r="A26" s="85"/>
      <c r="B26" s="85"/>
      <c r="C26" s="86"/>
      <c r="D26" s="85"/>
      <c r="E26" s="87"/>
    </row>
    <row r="27" spans="1:6" s="84" customFormat="1" x14ac:dyDescent="0.2">
      <c r="A27" s="88"/>
      <c r="B27" s="88"/>
      <c r="C27" s="89"/>
      <c r="D27" s="88"/>
      <c r="E27" s="90"/>
    </row>
    <row r="28" spans="1:6" s="84" customFormat="1" x14ac:dyDescent="0.2">
      <c r="A28" s="88"/>
      <c r="B28" s="88"/>
      <c r="C28" s="89"/>
      <c r="D28" s="88"/>
      <c r="E28" s="90"/>
    </row>
    <row r="29" spans="1:6" s="84" customFormat="1" x14ac:dyDescent="0.2">
      <c r="A29" s="88"/>
      <c r="B29" s="88"/>
      <c r="C29" s="89"/>
      <c r="D29" s="88"/>
      <c r="E29" s="90"/>
    </row>
    <row r="30" spans="1:6" s="84" customFormat="1" x14ac:dyDescent="0.2">
      <c r="A30" s="88"/>
      <c r="B30" s="88"/>
      <c r="C30" s="89"/>
      <c r="D30" s="88"/>
      <c r="E30" s="90"/>
    </row>
    <row r="31" spans="1:6" s="82" customFormat="1" x14ac:dyDescent="0.2">
      <c r="A31" s="85"/>
      <c r="B31" s="85"/>
      <c r="C31" s="86"/>
      <c r="D31" s="85"/>
      <c r="E31" s="87"/>
    </row>
    <row r="32" spans="1:6" s="82" customFormat="1" x14ac:dyDescent="0.2">
      <c r="A32" s="85"/>
      <c r="B32" s="85"/>
      <c r="C32" s="86"/>
      <c r="D32" s="85"/>
      <c r="E32" s="87"/>
    </row>
    <row r="33" spans="1:5" s="82" customFormat="1" x14ac:dyDescent="0.2">
      <c r="A33" s="85"/>
      <c r="B33" s="85"/>
      <c r="C33" s="86"/>
      <c r="D33" s="85"/>
      <c r="E33" s="87"/>
    </row>
    <row r="34" spans="1:5" s="82" customFormat="1" x14ac:dyDescent="0.2">
      <c r="A34" s="85"/>
      <c r="B34" s="85"/>
      <c r="C34" s="86"/>
      <c r="D34" s="85"/>
      <c r="E34" s="87"/>
    </row>
    <row r="35" spans="1:5" s="82" customFormat="1" x14ac:dyDescent="0.2">
      <c r="A35" s="85"/>
      <c r="B35" s="85"/>
      <c r="C35" s="86"/>
      <c r="D35" s="85"/>
      <c r="E35" s="87"/>
    </row>
    <row r="36" spans="1:5" s="82" customFormat="1" x14ac:dyDescent="0.2">
      <c r="A36" s="85"/>
      <c r="B36" s="85"/>
      <c r="C36" s="83"/>
      <c r="D36" s="85"/>
      <c r="E36" s="87"/>
    </row>
    <row r="37" spans="1:5" s="82" customFormat="1" x14ac:dyDescent="0.2">
      <c r="A37" s="85"/>
      <c r="B37" s="85"/>
      <c r="C37" s="86"/>
      <c r="D37" s="85"/>
      <c r="E37" s="87"/>
    </row>
  </sheetData>
  <mergeCells count="7">
    <mergeCell ref="F11:F12"/>
    <mergeCell ref="A10:E10"/>
    <mergeCell ref="A11:A12"/>
    <mergeCell ref="B11:B12"/>
    <mergeCell ref="C11:C12"/>
    <mergeCell ref="D11:D12"/>
    <mergeCell ref="E11:E12"/>
  </mergeCells>
  <pageMargins left="0.7" right="0.45" top="0.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4"/>
  <sheetViews>
    <sheetView showWhiteSpace="0" view="pageBreakPreview" zoomScaleNormal="100" zoomScaleSheetLayoutView="100" workbookViewId="0">
      <selection activeCell="C5" sqref="C5:J5"/>
    </sheetView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38" t="s">
        <v>0</v>
      </c>
      <c r="B1" s="39"/>
      <c r="C1" s="40"/>
      <c r="D1" s="41" t="s">
        <v>2</v>
      </c>
      <c r="E1" s="50" t="s">
        <v>24</v>
      </c>
      <c r="F1" s="41" t="s">
        <v>4</v>
      </c>
      <c r="G1" s="42">
        <v>44938</v>
      </c>
      <c r="H1" s="41" t="s">
        <v>5</v>
      </c>
      <c r="I1" s="160" t="s">
        <v>55</v>
      </c>
      <c r="J1" s="161"/>
      <c r="K1" s="40"/>
      <c r="L1" s="43"/>
    </row>
    <row r="2" spans="1:12" ht="15" customHeight="1" x14ac:dyDescent="0.4">
      <c r="A2" s="44" t="s">
        <v>1</v>
      </c>
      <c r="B2" s="33"/>
      <c r="C2" s="4"/>
      <c r="D2" s="2" t="s">
        <v>3</v>
      </c>
      <c r="E2" s="1"/>
      <c r="F2" s="2" t="s">
        <v>4</v>
      </c>
      <c r="G2" s="18"/>
      <c r="H2" s="3" t="s">
        <v>6</v>
      </c>
      <c r="I2" s="162">
        <v>1</v>
      </c>
      <c r="J2" s="163"/>
      <c r="K2" s="4"/>
      <c r="L2" s="34"/>
    </row>
    <row r="3" spans="1:12" ht="9.75" customHeight="1" x14ac:dyDescent="0.25">
      <c r="A3" s="24"/>
      <c r="B3" s="4"/>
      <c r="C3" s="4"/>
      <c r="D3" s="4"/>
      <c r="E3" s="4"/>
      <c r="F3" s="4"/>
      <c r="G3" s="4"/>
      <c r="H3" s="4"/>
      <c r="I3" s="4"/>
      <c r="J3" s="4"/>
      <c r="K3" s="4"/>
      <c r="L3" s="34"/>
    </row>
    <row r="4" spans="1:12" ht="20.100000000000001" customHeight="1" x14ac:dyDescent="0.25">
      <c r="A4" s="51" t="s">
        <v>7</v>
      </c>
      <c r="B4" s="35"/>
      <c r="C4" s="164">
        <v>115152</v>
      </c>
      <c r="D4" s="164"/>
      <c r="E4" s="36" t="s">
        <v>19</v>
      </c>
      <c r="F4" s="165" t="s">
        <v>27</v>
      </c>
      <c r="G4" s="165"/>
      <c r="H4" s="36" t="s">
        <v>10</v>
      </c>
      <c r="I4" s="166" t="s">
        <v>56</v>
      </c>
      <c r="J4" s="166"/>
      <c r="K4" s="166"/>
      <c r="L4" s="167"/>
    </row>
    <row r="5" spans="1:12" ht="20.100000000000001" customHeight="1" x14ac:dyDescent="0.25">
      <c r="A5" s="51" t="s">
        <v>9</v>
      </c>
      <c r="B5" s="35"/>
      <c r="C5" s="168" t="s">
        <v>53</v>
      </c>
      <c r="D5" s="168"/>
      <c r="E5" s="168"/>
      <c r="F5" s="168"/>
      <c r="G5" s="168"/>
      <c r="H5" s="168"/>
      <c r="I5" s="168"/>
      <c r="J5" s="168"/>
      <c r="K5" s="35" t="s">
        <v>8</v>
      </c>
      <c r="L5" s="37" t="s">
        <v>52</v>
      </c>
    </row>
    <row r="6" spans="1:12" ht="20.100000000000001" customHeight="1" thickBot="1" x14ac:dyDescent="0.3">
      <c r="A6" s="24"/>
      <c r="B6" s="4"/>
      <c r="C6" s="4"/>
      <c r="D6" s="4"/>
      <c r="E6" s="4"/>
      <c r="F6" s="4"/>
      <c r="G6" s="4"/>
      <c r="H6" s="4"/>
      <c r="I6" s="4"/>
      <c r="J6" s="4"/>
      <c r="K6" s="4"/>
      <c r="L6" s="34"/>
    </row>
    <row r="7" spans="1:12" ht="15" customHeight="1" thickBot="1" x14ac:dyDescent="0.3">
      <c r="A7" s="153" t="s">
        <v>13</v>
      </c>
      <c r="B7" s="154"/>
      <c r="C7" s="155"/>
      <c r="D7" s="155"/>
      <c r="E7" s="155"/>
      <c r="F7" s="155"/>
      <c r="G7" s="155"/>
      <c r="H7" s="155"/>
      <c r="I7" s="155"/>
      <c r="J7" s="156"/>
      <c r="K7" s="135" t="s">
        <v>11</v>
      </c>
      <c r="L7" s="25" t="s">
        <v>12</v>
      </c>
    </row>
    <row r="8" spans="1:12" ht="15.95" customHeight="1" x14ac:dyDescent="0.25">
      <c r="A8" s="30"/>
      <c r="B8" s="59"/>
      <c r="C8" s="104"/>
      <c r="D8" s="95"/>
      <c r="E8" s="59"/>
      <c r="F8" s="59"/>
      <c r="G8" s="96"/>
      <c r="H8" s="59"/>
      <c r="I8" s="105"/>
      <c r="J8" s="106"/>
      <c r="K8" s="62"/>
      <c r="L8" s="94"/>
    </row>
    <row r="9" spans="1:12" ht="15.95" customHeight="1" x14ac:dyDescent="0.25">
      <c r="A9" s="8"/>
      <c r="B9" s="67"/>
      <c r="C9" s="45"/>
      <c r="D9" s="45"/>
      <c r="E9" s="47"/>
      <c r="F9" s="47"/>
      <c r="G9" s="48"/>
      <c r="H9" s="47"/>
      <c r="I9" s="74"/>
      <c r="J9" s="49"/>
      <c r="K9" s="70"/>
      <c r="L9" s="55"/>
    </row>
    <row r="10" spans="1:12" ht="15.95" customHeight="1" x14ac:dyDescent="0.25">
      <c r="A10" s="8"/>
      <c r="B10" s="67"/>
      <c r="C10" s="76"/>
      <c r="D10" s="76"/>
      <c r="E10" s="47"/>
      <c r="F10" s="47"/>
      <c r="G10" s="48"/>
      <c r="H10" s="77"/>
      <c r="I10" s="78"/>
      <c r="J10" s="49"/>
      <c r="K10" s="70"/>
      <c r="L10" s="55"/>
    </row>
    <row r="11" spans="1:12" ht="50.1" customHeight="1" x14ac:dyDescent="0.25">
      <c r="A11" s="8"/>
      <c r="B11" s="73"/>
      <c r="C11" s="73"/>
      <c r="D11" s="73"/>
      <c r="E11" s="72"/>
      <c r="F11" s="73"/>
      <c r="G11" s="73"/>
      <c r="H11" s="73"/>
      <c r="I11" s="75"/>
      <c r="J11" s="49"/>
      <c r="K11" s="70"/>
      <c r="L11" s="55"/>
    </row>
    <row r="12" spans="1:12" ht="15.95" customHeight="1" x14ac:dyDescent="0.25">
      <c r="A12" s="8"/>
      <c r="B12" s="46"/>
      <c r="C12" s="46"/>
      <c r="D12" s="46" t="s">
        <v>54</v>
      </c>
      <c r="E12" s="76"/>
      <c r="F12" s="76"/>
      <c r="G12" s="76"/>
      <c r="H12" s="68"/>
      <c r="I12" s="66"/>
      <c r="J12" s="49"/>
      <c r="K12" s="71" t="s">
        <v>52</v>
      </c>
      <c r="L12" s="55"/>
    </row>
    <row r="13" spans="1:12" ht="15.95" hidden="1" customHeight="1" x14ac:dyDescent="0.25">
      <c r="A13" s="8"/>
      <c r="B13" s="80"/>
      <c r="C13" s="46"/>
      <c r="D13" s="46"/>
      <c r="E13" s="76"/>
      <c r="F13" s="76"/>
      <c r="G13" s="76"/>
      <c r="H13" s="68"/>
      <c r="I13" s="66"/>
      <c r="J13" s="49"/>
      <c r="K13" s="69"/>
      <c r="L13" s="55"/>
    </row>
    <row r="14" spans="1:12" ht="15.95" customHeight="1" x14ac:dyDescent="0.25">
      <c r="A14" s="8"/>
      <c r="B14" s="47"/>
      <c r="C14" s="46"/>
      <c r="D14" s="46"/>
      <c r="E14" s="76"/>
      <c r="F14" s="76"/>
      <c r="G14" s="68"/>
      <c r="H14" s="68"/>
      <c r="I14" s="66"/>
      <c r="J14" s="49"/>
      <c r="K14" s="70"/>
      <c r="L14" s="55"/>
    </row>
    <row r="15" spans="1:12" ht="15.95" customHeight="1" x14ac:dyDescent="0.25">
      <c r="A15" s="8"/>
      <c r="B15" s="67"/>
      <c r="C15" s="45"/>
      <c r="D15" s="45"/>
      <c r="E15" s="79"/>
      <c r="F15" s="47"/>
      <c r="G15" s="48"/>
      <c r="H15" s="47"/>
      <c r="I15" s="74"/>
      <c r="J15" s="49"/>
      <c r="K15" s="70"/>
      <c r="L15" s="55"/>
    </row>
    <row r="16" spans="1:12" ht="15.75" customHeight="1" x14ac:dyDescent="0.25">
      <c r="A16" s="8"/>
      <c r="C16" s="76"/>
      <c r="D16" s="76"/>
      <c r="E16" s="47"/>
      <c r="F16" s="47"/>
      <c r="G16" s="48"/>
      <c r="H16" s="77"/>
      <c r="I16" s="78"/>
      <c r="J16" s="49"/>
      <c r="K16" s="70"/>
      <c r="L16" s="55"/>
    </row>
    <row r="17" spans="1:12" ht="48.75" customHeight="1" x14ac:dyDescent="0.25">
      <c r="A17" s="8"/>
      <c r="B17" s="73"/>
      <c r="C17" s="21"/>
      <c r="D17" s="21"/>
      <c r="E17" s="72"/>
      <c r="F17" s="73"/>
      <c r="G17" s="73"/>
      <c r="H17" s="73"/>
      <c r="I17" s="75"/>
      <c r="J17" s="49"/>
      <c r="K17" s="70"/>
      <c r="L17" s="55"/>
    </row>
    <row r="18" spans="1:12" ht="15.95" customHeight="1" x14ac:dyDescent="0.25">
      <c r="A18" s="8"/>
      <c r="B18" s="76"/>
      <c r="C18" s="46"/>
      <c r="D18" s="46"/>
      <c r="E18" s="76"/>
      <c r="F18" s="76"/>
      <c r="G18" s="76"/>
      <c r="H18" s="68"/>
      <c r="I18" s="66"/>
      <c r="J18" s="49"/>
      <c r="K18" s="71"/>
      <c r="L18" s="55"/>
    </row>
    <row r="19" spans="1:12" ht="15.95" customHeight="1" x14ac:dyDescent="0.25">
      <c r="A19" s="8"/>
      <c r="B19" s="65"/>
      <c r="C19" s="60"/>
      <c r="D19" s="60"/>
      <c r="E19" s="53"/>
      <c r="F19" s="53"/>
      <c r="G19" s="53"/>
      <c r="H19" s="53"/>
      <c r="I19" s="63"/>
      <c r="J19" s="58"/>
      <c r="K19" s="54"/>
      <c r="L19" s="55"/>
    </row>
    <row r="20" spans="1:12" ht="15.95" customHeight="1" x14ac:dyDescent="0.25">
      <c r="A20" s="8"/>
      <c r="E20" s="56"/>
      <c r="F20" s="56"/>
      <c r="G20" s="57"/>
      <c r="H20" s="57"/>
      <c r="I20" s="63"/>
      <c r="J20" s="58"/>
      <c r="K20" s="64"/>
      <c r="L20" s="55"/>
    </row>
    <row r="21" spans="1:12" ht="15.95" customHeight="1" x14ac:dyDescent="0.25">
      <c r="A21" s="8"/>
      <c r="B21" s="67"/>
      <c r="C21" s="45"/>
      <c r="D21" s="45"/>
      <c r="E21" s="60"/>
      <c r="F21" s="60"/>
      <c r="G21" s="61"/>
      <c r="H21" s="60"/>
      <c r="I21" s="63"/>
      <c r="J21" s="58"/>
      <c r="K21" s="54"/>
      <c r="L21" s="55"/>
    </row>
    <row r="22" spans="1:12" ht="15.95" customHeight="1" x14ac:dyDescent="0.25">
      <c r="A22" s="8"/>
      <c r="B22" s="67"/>
      <c r="C22" s="76"/>
      <c r="D22" s="76"/>
      <c r="E22" s="5"/>
      <c r="F22" s="5"/>
      <c r="G22" s="9"/>
      <c r="H22" s="12"/>
      <c r="I22" s="29"/>
      <c r="J22" s="19"/>
      <c r="K22" s="20"/>
      <c r="L22" s="26"/>
    </row>
    <row r="23" spans="1:12" ht="36.75" customHeight="1" x14ac:dyDescent="0.25">
      <c r="A23" s="8"/>
      <c r="B23" s="73"/>
      <c r="C23" s="73"/>
      <c r="D23" s="73"/>
      <c r="E23" s="16"/>
      <c r="F23" s="17"/>
      <c r="G23" s="17"/>
      <c r="H23" s="17"/>
      <c r="I23" s="15"/>
      <c r="J23" s="19"/>
      <c r="K23" s="20"/>
      <c r="L23" s="26"/>
    </row>
    <row r="24" spans="1:12" ht="18.75" customHeight="1" x14ac:dyDescent="0.25">
      <c r="A24" s="8"/>
      <c r="B24" s="46"/>
      <c r="C24" s="46"/>
      <c r="D24" s="46"/>
      <c r="E24" s="52"/>
      <c r="F24" s="52"/>
      <c r="G24" s="52"/>
      <c r="H24" s="13"/>
      <c r="I24" s="28"/>
      <c r="J24" s="19"/>
      <c r="K24" s="71"/>
      <c r="L24" s="26"/>
    </row>
    <row r="25" spans="1:12" ht="18.75" customHeight="1" x14ac:dyDescent="0.25">
      <c r="A25" s="8"/>
      <c r="B25" s="6"/>
      <c r="C25" s="46"/>
      <c r="D25" s="46"/>
      <c r="E25" s="52"/>
      <c r="F25" s="52"/>
      <c r="G25" s="52"/>
      <c r="H25" s="13"/>
      <c r="I25" s="28"/>
      <c r="J25" s="19"/>
      <c r="K25" s="71"/>
      <c r="L25" s="26"/>
    </row>
    <row r="26" spans="1:12" ht="18.75" customHeight="1" x14ac:dyDescent="0.25">
      <c r="A26" s="8"/>
      <c r="B26" s="111"/>
      <c r="C26" s="46"/>
      <c r="D26" s="46"/>
      <c r="E26" s="52"/>
      <c r="F26" s="52"/>
      <c r="G26" s="52"/>
      <c r="H26" s="13"/>
      <c r="I26" s="28"/>
      <c r="J26" s="19"/>
      <c r="K26" s="71"/>
      <c r="L26" s="26"/>
    </row>
    <row r="27" spans="1:12" ht="18.75" customHeight="1" x14ac:dyDescent="0.25">
      <c r="A27" s="8"/>
      <c r="B27" s="6"/>
      <c r="C27" s="46"/>
      <c r="D27" s="46"/>
      <c r="E27" s="52"/>
      <c r="F27" s="52"/>
      <c r="G27" s="52"/>
      <c r="H27" s="13"/>
      <c r="I27" s="28"/>
      <c r="J27" s="19"/>
      <c r="K27" s="71"/>
      <c r="L27" s="26"/>
    </row>
    <row r="28" spans="1:12" ht="15.95" customHeight="1" x14ac:dyDescent="0.25">
      <c r="A28" s="8"/>
      <c r="B28" s="5"/>
      <c r="C28" s="46"/>
      <c r="D28" s="46"/>
      <c r="E28" s="5"/>
      <c r="F28" s="6"/>
      <c r="G28" s="6"/>
      <c r="H28" s="6"/>
      <c r="I28" s="22"/>
      <c r="J28" s="19"/>
      <c r="K28" s="71"/>
      <c r="L28" s="26"/>
    </row>
    <row r="29" spans="1:12" ht="15.95" customHeight="1" x14ac:dyDescent="0.25">
      <c r="A29" s="8"/>
      <c r="B29" s="5"/>
      <c r="C29" s="46"/>
      <c r="D29" s="46"/>
      <c r="E29" s="5"/>
      <c r="F29" s="6"/>
      <c r="G29" s="6"/>
      <c r="H29" s="6"/>
      <c r="I29" s="22"/>
      <c r="J29" s="19"/>
      <c r="K29" s="71"/>
      <c r="L29" s="26"/>
    </row>
    <row r="30" spans="1:12" ht="15.95" customHeight="1" x14ac:dyDescent="0.25">
      <c r="A30" s="8"/>
      <c r="B30" s="10"/>
      <c r="C30" s="27"/>
      <c r="D30" s="14"/>
      <c r="E30" s="11"/>
      <c r="F30" s="14"/>
      <c r="G30" s="6"/>
      <c r="H30" s="14"/>
      <c r="I30" s="22"/>
      <c r="J30" s="19"/>
      <c r="K30" s="71"/>
      <c r="L30" s="26"/>
    </row>
    <row r="31" spans="1:12" ht="15.95" customHeight="1" x14ac:dyDescent="0.25">
      <c r="A31" s="8"/>
      <c r="B31" s="5"/>
      <c r="C31" s="32"/>
      <c r="D31" s="6"/>
      <c r="E31" s="5"/>
      <c r="F31" s="5"/>
      <c r="G31" s="9"/>
      <c r="H31" s="5"/>
      <c r="I31" s="22"/>
      <c r="J31" s="19"/>
      <c r="K31" s="20"/>
      <c r="L31" s="26"/>
    </row>
    <row r="32" spans="1:12" ht="15.95" customHeight="1" x14ac:dyDescent="0.25">
      <c r="A32" s="8"/>
      <c r="B32" s="5"/>
      <c r="C32" s="32"/>
      <c r="D32" s="6"/>
      <c r="E32" s="5"/>
      <c r="F32" s="5"/>
      <c r="G32" s="9"/>
      <c r="H32" s="6"/>
      <c r="I32" s="22"/>
      <c r="J32" s="19"/>
      <c r="K32" s="20"/>
      <c r="L32" s="26"/>
    </row>
    <row r="33" spans="1:12" ht="15.95" customHeight="1" x14ac:dyDescent="0.25">
      <c r="A33" s="8"/>
      <c r="B33" s="5"/>
      <c r="C33" s="32"/>
      <c r="D33" s="6"/>
      <c r="E33" s="5"/>
      <c r="F33" s="5"/>
      <c r="G33" s="7"/>
      <c r="H33" s="5"/>
      <c r="I33" s="22"/>
      <c r="J33" s="19"/>
      <c r="K33" s="20"/>
      <c r="L33" s="26"/>
    </row>
    <row r="34" spans="1:12" ht="15.95" customHeight="1" x14ac:dyDescent="0.25">
      <c r="A34" s="20"/>
      <c r="B34" s="5"/>
      <c r="C34" s="32"/>
      <c r="D34" s="6"/>
      <c r="E34" s="5"/>
      <c r="F34" s="5"/>
      <c r="G34" s="5"/>
      <c r="H34" s="5"/>
      <c r="I34" s="22"/>
      <c r="J34" s="19"/>
      <c r="K34" s="20"/>
      <c r="L34" s="26"/>
    </row>
    <row r="35" spans="1:12" ht="15.95" customHeight="1" x14ac:dyDescent="0.25">
      <c r="A35" s="20"/>
      <c r="B35" s="5"/>
      <c r="C35" s="32"/>
      <c r="D35" s="6"/>
      <c r="E35" s="5"/>
      <c r="F35" s="5"/>
      <c r="G35" s="5"/>
      <c r="H35" s="5"/>
      <c r="I35" s="22"/>
      <c r="J35" s="19"/>
      <c r="K35" s="20"/>
      <c r="L35" s="26"/>
    </row>
    <row r="36" spans="1:12" ht="15.95" customHeight="1" x14ac:dyDescent="0.25">
      <c r="A36" s="20"/>
      <c r="B36" s="5"/>
      <c r="C36" s="32"/>
      <c r="D36" s="6"/>
      <c r="E36" s="5"/>
      <c r="F36" s="5"/>
      <c r="G36" s="7"/>
      <c r="H36" s="5"/>
      <c r="I36" s="22"/>
      <c r="J36" s="19"/>
      <c r="K36" s="20"/>
      <c r="L36" s="26"/>
    </row>
    <row r="37" spans="1:12" ht="15.95" customHeight="1" x14ac:dyDescent="0.25">
      <c r="A37" s="20"/>
      <c r="B37" s="5"/>
      <c r="C37" s="32"/>
      <c r="D37" s="6"/>
      <c r="E37" s="5"/>
      <c r="F37" s="5"/>
      <c r="G37" s="7"/>
      <c r="H37" s="5"/>
      <c r="I37" s="22"/>
      <c r="J37" s="19"/>
      <c r="K37" s="20"/>
      <c r="L37" s="26"/>
    </row>
    <row r="38" spans="1:12" ht="15.95" customHeight="1" x14ac:dyDescent="0.25">
      <c r="A38" s="20"/>
      <c r="B38" s="5"/>
      <c r="C38" s="32"/>
      <c r="D38" s="6"/>
      <c r="E38" s="5"/>
      <c r="F38" s="5"/>
      <c r="G38" s="7"/>
      <c r="H38" s="5"/>
      <c r="I38" s="22"/>
      <c r="J38" s="19"/>
      <c r="K38" s="20"/>
      <c r="L38" s="26"/>
    </row>
    <row r="39" spans="1:12" ht="15.95" customHeight="1" x14ac:dyDescent="0.25">
      <c r="A39" s="20"/>
      <c r="B39" s="5"/>
      <c r="C39" s="32"/>
      <c r="D39" s="6"/>
      <c r="E39" s="5"/>
      <c r="F39" s="5"/>
      <c r="G39" s="5"/>
      <c r="H39" s="5"/>
      <c r="I39" s="22"/>
      <c r="J39" s="19"/>
      <c r="K39" s="20"/>
      <c r="L39" s="26"/>
    </row>
    <row r="40" spans="1:12" ht="15.95" customHeight="1" x14ac:dyDescent="0.25">
      <c r="A40" s="20"/>
      <c r="B40" s="5"/>
      <c r="C40" s="32"/>
      <c r="D40" s="6"/>
      <c r="E40" s="5"/>
      <c r="F40" s="5"/>
      <c r="G40" s="7"/>
      <c r="H40" s="5"/>
      <c r="I40" s="22"/>
      <c r="J40" s="19"/>
      <c r="K40" s="20"/>
      <c r="L40" s="26"/>
    </row>
    <row r="41" spans="1:12" ht="15.95" customHeight="1" x14ac:dyDescent="0.25">
      <c r="A41" s="20"/>
      <c r="B41" s="5"/>
      <c r="C41" s="32"/>
      <c r="D41" s="6"/>
      <c r="E41" s="5"/>
      <c r="F41" s="5"/>
      <c r="G41" s="7"/>
      <c r="H41" s="5"/>
      <c r="I41" s="22"/>
      <c r="J41" s="19"/>
      <c r="K41" s="20"/>
      <c r="L41" s="26"/>
    </row>
    <row r="42" spans="1:12" ht="15.95" customHeight="1" x14ac:dyDescent="0.25">
      <c r="A42" s="20"/>
      <c r="B42" s="5"/>
      <c r="C42" s="32"/>
      <c r="D42" s="6"/>
      <c r="E42" s="5"/>
      <c r="F42" s="5"/>
      <c r="G42" s="7"/>
      <c r="H42" s="5"/>
      <c r="I42" s="22"/>
      <c r="J42" s="19"/>
      <c r="K42" s="20"/>
      <c r="L42" s="26"/>
    </row>
    <row r="43" spans="1:12" ht="15.95" customHeight="1" thickBot="1" x14ac:dyDescent="0.3">
      <c r="A43" s="107"/>
      <c r="B43" s="23"/>
      <c r="C43" s="108"/>
      <c r="D43" s="109"/>
      <c r="E43" s="23"/>
      <c r="F43" s="23"/>
      <c r="G43" s="23"/>
      <c r="H43" s="23"/>
      <c r="I43" s="31"/>
      <c r="J43" s="110"/>
      <c r="K43" s="107"/>
      <c r="L43" s="97"/>
    </row>
    <row r="44" spans="1:12" ht="15.95" customHeight="1" thickBot="1" x14ac:dyDescent="0.3">
      <c r="A44" s="157" t="s">
        <v>12</v>
      </c>
      <c r="B44" s="158"/>
      <c r="C44" s="158"/>
      <c r="D44" s="158"/>
      <c r="E44" s="158"/>
      <c r="F44" s="158"/>
      <c r="G44" s="158"/>
      <c r="H44" s="158"/>
      <c r="I44" s="158"/>
      <c r="J44" s="159"/>
      <c r="K44" s="102" t="str">
        <f>K12</f>
        <v>LS</v>
      </c>
      <c r="L44" s="103" t="str">
        <f>K44</f>
        <v>LS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4"/>
  <sheetViews>
    <sheetView showWhiteSpace="0" view="pageBreakPreview" zoomScaleNormal="100" zoomScaleSheetLayoutView="100" workbookViewId="0">
      <selection activeCell="A10" sqref="A10:E23"/>
    </sheetView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38" t="s">
        <v>0</v>
      </c>
      <c r="B1" s="39"/>
      <c r="C1" s="40"/>
      <c r="D1" s="41" t="s">
        <v>2</v>
      </c>
      <c r="E1" s="50" t="s">
        <v>24</v>
      </c>
      <c r="F1" s="41" t="s">
        <v>4</v>
      </c>
      <c r="G1" s="42">
        <v>44938</v>
      </c>
      <c r="H1" s="41" t="s">
        <v>5</v>
      </c>
      <c r="I1" s="160" t="s">
        <v>26</v>
      </c>
      <c r="J1" s="161"/>
      <c r="K1" s="40"/>
      <c r="L1" s="43"/>
    </row>
    <row r="2" spans="1:12" ht="15" customHeight="1" x14ac:dyDescent="0.4">
      <c r="A2" s="44" t="s">
        <v>1</v>
      </c>
      <c r="B2" s="33"/>
      <c r="C2" s="4"/>
      <c r="D2" s="2" t="s">
        <v>3</v>
      </c>
      <c r="E2" s="1"/>
      <c r="F2" s="2" t="s">
        <v>4</v>
      </c>
      <c r="G2" s="18"/>
      <c r="H2" s="3" t="s">
        <v>6</v>
      </c>
      <c r="I2" s="162">
        <v>1</v>
      </c>
      <c r="J2" s="163"/>
      <c r="K2" s="4"/>
      <c r="L2" s="34"/>
    </row>
    <row r="3" spans="1:12" ht="9.75" customHeight="1" x14ac:dyDescent="0.25">
      <c r="A3" s="24"/>
      <c r="B3" s="4"/>
      <c r="C3" s="4"/>
      <c r="D3" s="4"/>
      <c r="E3" s="4"/>
      <c r="F3" s="4"/>
      <c r="G3" s="4"/>
      <c r="H3" s="4"/>
      <c r="I3" s="4"/>
      <c r="J3" s="4"/>
      <c r="K3" s="4"/>
      <c r="L3" s="34"/>
    </row>
    <row r="4" spans="1:12" ht="20.100000000000001" customHeight="1" x14ac:dyDescent="0.25">
      <c r="A4" s="51" t="s">
        <v>7</v>
      </c>
      <c r="B4" s="35"/>
      <c r="C4" s="164">
        <v>115152</v>
      </c>
      <c r="D4" s="164"/>
      <c r="E4" s="36" t="s">
        <v>19</v>
      </c>
      <c r="F4" s="165" t="s">
        <v>27</v>
      </c>
      <c r="G4" s="165"/>
      <c r="H4" s="36" t="s">
        <v>10</v>
      </c>
      <c r="I4" s="166" t="s">
        <v>56</v>
      </c>
      <c r="J4" s="166"/>
      <c r="K4" s="166"/>
      <c r="L4" s="167"/>
    </row>
    <row r="5" spans="1:12" ht="20.100000000000001" customHeight="1" x14ac:dyDescent="0.25">
      <c r="A5" s="51" t="s">
        <v>9</v>
      </c>
      <c r="B5" s="35"/>
      <c r="C5" s="168" t="s">
        <v>40</v>
      </c>
      <c r="D5" s="168"/>
      <c r="E5" s="168"/>
      <c r="F5" s="168"/>
      <c r="G5" s="168"/>
      <c r="H5" s="168"/>
      <c r="I5" s="168"/>
      <c r="J5" s="168"/>
      <c r="K5" s="35" t="s">
        <v>8</v>
      </c>
      <c r="L5" s="37" t="s">
        <v>15</v>
      </c>
    </row>
    <row r="6" spans="1:12" ht="20.100000000000001" customHeight="1" thickBot="1" x14ac:dyDescent="0.3">
      <c r="A6" s="24"/>
      <c r="B6" s="4"/>
      <c r="C6" s="4"/>
      <c r="D6" s="4"/>
      <c r="E6" s="4"/>
      <c r="F6" s="4"/>
      <c r="G6" s="4"/>
      <c r="H6" s="4"/>
      <c r="I6" s="4"/>
      <c r="J6" s="4"/>
      <c r="K6" s="4"/>
      <c r="L6" s="34"/>
    </row>
    <row r="7" spans="1:12" ht="15" customHeight="1" thickBot="1" x14ac:dyDescent="0.3">
      <c r="A7" s="153" t="s">
        <v>13</v>
      </c>
      <c r="B7" s="154"/>
      <c r="C7" s="155"/>
      <c r="D7" s="155"/>
      <c r="E7" s="155"/>
      <c r="F7" s="155"/>
      <c r="G7" s="155"/>
      <c r="H7" s="155"/>
      <c r="I7" s="155"/>
      <c r="J7" s="156"/>
      <c r="K7" s="112" t="s">
        <v>11</v>
      </c>
      <c r="L7" s="25" t="s">
        <v>12</v>
      </c>
    </row>
    <row r="8" spans="1:12" ht="15.95" customHeight="1" x14ac:dyDescent="0.25">
      <c r="A8" s="30"/>
      <c r="B8" s="59"/>
      <c r="C8" s="104"/>
      <c r="D8" s="95"/>
      <c r="E8" s="59"/>
      <c r="F8" s="59"/>
      <c r="G8" s="96"/>
      <c r="H8" s="59"/>
      <c r="I8" s="105"/>
      <c r="J8" s="106"/>
      <c r="K8" s="62"/>
      <c r="L8" s="94"/>
    </row>
    <row r="9" spans="1:12" ht="15.95" customHeight="1" x14ac:dyDescent="0.25">
      <c r="A9" s="8"/>
      <c r="B9" s="67" t="s">
        <v>42</v>
      </c>
      <c r="C9" s="45"/>
      <c r="D9" s="45"/>
      <c r="E9" s="47"/>
      <c r="F9" s="47"/>
      <c r="G9" s="48"/>
      <c r="H9" s="47"/>
      <c r="I9" s="74"/>
      <c r="J9" s="49"/>
      <c r="K9" s="70"/>
      <c r="L9" s="55"/>
    </row>
    <row r="10" spans="1:12" ht="15.95" customHeight="1" x14ac:dyDescent="0.25">
      <c r="A10" s="8"/>
      <c r="B10" s="67"/>
      <c r="C10" s="76"/>
      <c r="D10" s="76"/>
      <c r="E10" s="47"/>
      <c r="F10" s="47"/>
      <c r="G10" s="48"/>
      <c r="H10" s="77"/>
      <c r="I10" s="78"/>
      <c r="J10" s="49"/>
      <c r="K10" s="70"/>
      <c r="L10" s="55"/>
    </row>
    <row r="11" spans="1:12" ht="50.1" customHeight="1" x14ac:dyDescent="0.25">
      <c r="A11" s="8"/>
      <c r="B11" s="73" t="s">
        <v>14</v>
      </c>
      <c r="C11" s="73"/>
      <c r="D11" s="73" t="s">
        <v>35</v>
      </c>
      <c r="E11" s="72"/>
      <c r="F11" s="73"/>
      <c r="G11" s="73"/>
      <c r="H11" s="73"/>
      <c r="I11" s="75"/>
      <c r="J11" s="49"/>
      <c r="K11" s="70"/>
      <c r="L11" s="55"/>
    </row>
    <row r="12" spans="1:12" ht="15.95" customHeight="1" x14ac:dyDescent="0.25">
      <c r="A12" s="8"/>
      <c r="B12" s="46">
        <v>1903</v>
      </c>
      <c r="C12" s="46"/>
      <c r="D12" s="46">
        <v>58</v>
      </c>
      <c r="E12" s="76"/>
      <c r="F12" s="76"/>
      <c r="G12" s="76"/>
      <c r="H12" s="68"/>
      <c r="I12" s="66"/>
      <c r="J12" s="49"/>
      <c r="K12" s="71">
        <f>B12</f>
        <v>1903</v>
      </c>
      <c r="L12" s="55"/>
    </row>
    <row r="13" spans="1:12" ht="15.95" hidden="1" customHeight="1" x14ac:dyDescent="0.25">
      <c r="A13" s="8"/>
      <c r="B13" s="80"/>
      <c r="C13" s="46"/>
      <c r="D13" s="46"/>
      <c r="E13" s="76"/>
      <c r="F13" s="76"/>
      <c r="G13" s="76"/>
      <c r="H13" s="68"/>
      <c r="I13" s="66"/>
      <c r="J13" s="49"/>
      <c r="K13" s="69"/>
      <c r="L13" s="55"/>
    </row>
    <row r="14" spans="1:12" ht="15.95" customHeight="1" x14ac:dyDescent="0.25">
      <c r="A14" s="8"/>
      <c r="B14" s="47"/>
      <c r="C14" s="46"/>
      <c r="D14" s="46"/>
      <c r="E14" s="76"/>
      <c r="F14" s="76"/>
      <c r="G14" s="68"/>
      <c r="H14" s="68"/>
      <c r="I14" s="66"/>
      <c r="J14" s="49"/>
      <c r="K14" s="70"/>
      <c r="L14" s="55"/>
    </row>
    <row r="15" spans="1:12" ht="15.95" customHeight="1" x14ac:dyDescent="0.25">
      <c r="A15" s="8"/>
      <c r="B15" s="67"/>
      <c r="C15" s="45"/>
      <c r="D15" s="45"/>
      <c r="E15" s="79"/>
      <c r="F15" s="47"/>
      <c r="G15" s="48"/>
      <c r="H15" s="47"/>
      <c r="I15" s="74"/>
      <c r="J15" s="49"/>
      <c r="K15" s="70"/>
      <c r="L15" s="55"/>
    </row>
    <row r="16" spans="1:12" ht="15.75" customHeight="1" x14ac:dyDescent="0.25">
      <c r="A16" s="8"/>
      <c r="C16" s="76"/>
      <c r="D16" s="76"/>
      <c r="E16" s="47"/>
      <c r="F16" s="47"/>
      <c r="G16" s="48"/>
      <c r="H16" s="77"/>
      <c r="I16" s="78"/>
      <c r="J16" s="49"/>
      <c r="K16" s="70"/>
      <c r="L16" s="55"/>
    </row>
    <row r="17" spans="1:12" ht="48.75" customHeight="1" x14ac:dyDescent="0.25">
      <c r="A17" s="8"/>
      <c r="B17" s="73"/>
      <c r="C17" s="21"/>
      <c r="D17" s="21"/>
      <c r="E17" s="72"/>
      <c r="F17" s="73"/>
      <c r="G17" s="73"/>
      <c r="H17" s="73"/>
      <c r="I17" s="75"/>
      <c r="J17" s="49"/>
      <c r="K17" s="70"/>
      <c r="L17" s="55"/>
    </row>
    <row r="18" spans="1:12" ht="15.95" customHeight="1" x14ac:dyDescent="0.25">
      <c r="A18" s="8"/>
      <c r="B18" s="76"/>
      <c r="C18" s="46"/>
      <c r="D18" s="46"/>
      <c r="E18" s="76"/>
      <c r="F18" s="76"/>
      <c r="G18" s="76"/>
      <c r="H18" s="68"/>
      <c r="I18" s="66"/>
      <c r="J18" s="49"/>
      <c r="K18" s="71"/>
      <c r="L18" s="55"/>
    </row>
    <row r="19" spans="1:12" ht="15.95" customHeight="1" x14ac:dyDescent="0.25">
      <c r="A19" s="8"/>
      <c r="B19" s="65"/>
      <c r="C19" s="60"/>
      <c r="D19" s="60"/>
      <c r="E19" s="53"/>
      <c r="F19" s="53"/>
      <c r="G19" s="53"/>
      <c r="H19" s="53"/>
      <c r="I19" s="63"/>
      <c r="J19" s="58"/>
      <c r="K19" s="54"/>
      <c r="L19" s="55"/>
    </row>
    <row r="20" spans="1:12" ht="15.95" customHeight="1" x14ac:dyDescent="0.25">
      <c r="A20" s="8"/>
      <c r="E20" s="56"/>
      <c r="F20" s="56"/>
      <c r="G20" s="57"/>
      <c r="H20" s="57"/>
      <c r="I20" s="63"/>
      <c r="J20" s="58"/>
      <c r="K20" s="64"/>
      <c r="L20" s="55"/>
    </row>
    <row r="21" spans="1:12" ht="15.95" customHeight="1" x14ac:dyDescent="0.25">
      <c r="A21" s="8"/>
      <c r="B21" s="67"/>
      <c r="C21" s="45"/>
      <c r="D21" s="45"/>
      <c r="E21" s="60"/>
      <c r="F21" s="60"/>
      <c r="G21" s="61"/>
      <c r="H21" s="60"/>
      <c r="I21" s="63"/>
      <c r="J21" s="58"/>
      <c r="K21" s="54"/>
      <c r="L21" s="55"/>
    </row>
    <row r="22" spans="1:12" ht="15.95" customHeight="1" x14ac:dyDescent="0.25">
      <c r="A22" s="8"/>
      <c r="B22" s="67"/>
      <c r="C22" s="76"/>
      <c r="D22" s="76"/>
      <c r="E22" s="5"/>
      <c r="F22" s="5"/>
      <c r="G22" s="9"/>
      <c r="H22" s="12"/>
      <c r="I22" s="29"/>
      <c r="J22" s="19"/>
      <c r="K22" s="20"/>
      <c r="L22" s="26"/>
    </row>
    <row r="23" spans="1:12" ht="36.75" customHeight="1" x14ac:dyDescent="0.25">
      <c r="A23" s="8"/>
      <c r="B23" s="73"/>
      <c r="C23" s="73"/>
      <c r="D23" s="73"/>
      <c r="E23" s="16"/>
      <c r="F23" s="17"/>
      <c r="G23" s="17"/>
      <c r="H23" s="17"/>
      <c r="I23" s="15"/>
      <c r="J23" s="19"/>
      <c r="K23" s="20"/>
      <c r="L23" s="26"/>
    </row>
    <row r="24" spans="1:12" ht="18.75" customHeight="1" x14ac:dyDescent="0.25">
      <c r="A24" s="8"/>
      <c r="B24" s="46"/>
      <c r="C24" s="46"/>
      <c r="D24" s="46"/>
      <c r="E24" s="52"/>
      <c r="F24" s="52"/>
      <c r="G24" s="52"/>
      <c r="H24" s="13"/>
      <c r="I24" s="28"/>
      <c r="J24" s="19"/>
      <c r="K24" s="71"/>
      <c r="L24" s="26"/>
    </row>
    <row r="25" spans="1:12" ht="18.75" customHeight="1" x14ac:dyDescent="0.25">
      <c r="A25" s="8"/>
      <c r="B25" s="6"/>
      <c r="C25" s="46"/>
      <c r="D25" s="46"/>
      <c r="E25" s="52"/>
      <c r="F25" s="52"/>
      <c r="G25" s="52"/>
      <c r="H25" s="13"/>
      <c r="I25" s="28"/>
      <c r="J25" s="19"/>
      <c r="K25" s="71"/>
      <c r="L25" s="26"/>
    </row>
    <row r="26" spans="1:12" ht="18.75" customHeight="1" x14ac:dyDescent="0.25">
      <c r="A26" s="8"/>
      <c r="B26" s="111"/>
      <c r="C26" s="46"/>
      <c r="D26" s="46"/>
      <c r="E26" s="52"/>
      <c r="F26" s="52"/>
      <c r="G26" s="52"/>
      <c r="H26" s="13"/>
      <c r="I26" s="28"/>
      <c r="J26" s="19"/>
      <c r="K26" s="71"/>
      <c r="L26" s="26"/>
    </row>
    <row r="27" spans="1:12" ht="18.75" customHeight="1" x14ac:dyDescent="0.25">
      <c r="A27" s="8"/>
      <c r="B27" s="6"/>
      <c r="C27" s="46"/>
      <c r="D27" s="46"/>
      <c r="E27" s="52"/>
      <c r="F27" s="52"/>
      <c r="G27" s="52"/>
      <c r="H27" s="13"/>
      <c r="I27" s="28"/>
      <c r="J27" s="19"/>
      <c r="K27" s="71"/>
      <c r="L27" s="26"/>
    </row>
    <row r="28" spans="1:12" ht="15.95" customHeight="1" x14ac:dyDescent="0.25">
      <c r="A28" s="8"/>
      <c r="B28" s="5"/>
      <c r="C28" s="46"/>
      <c r="D28" s="46"/>
      <c r="E28" s="5"/>
      <c r="F28" s="6"/>
      <c r="G28" s="6"/>
      <c r="H28" s="6"/>
      <c r="I28" s="22"/>
      <c r="J28" s="19"/>
      <c r="K28" s="71"/>
      <c r="L28" s="26"/>
    </row>
    <row r="29" spans="1:12" ht="15.95" customHeight="1" x14ac:dyDescent="0.25">
      <c r="A29" s="8"/>
      <c r="B29" s="5"/>
      <c r="C29" s="46"/>
      <c r="D29" s="46"/>
      <c r="E29" s="5"/>
      <c r="F29" s="6"/>
      <c r="G29" s="6"/>
      <c r="H29" s="6"/>
      <c r="I29" s="22"/>
      <c r="J29" s="19"/>
      <c r="K29" s="71"/>
      <c r="L29" s="26"/>
    </row>
    <row r="30" spans="1:12" ht="15.95" customHeight="1" x14ac:dyDescent="0.25">
      <c r="A30" s="8"/>
      <c r="B30" s="10"/>
      <c r="C30" s="27"/>
      <c r="D30" s="14"/>
      <c r="E30" s="11"/>
      <c r="F30" s="14"/>
      <c r="G30" s="6"/>
      <c r="H30" s="14"/>
      <c r="I30" s="22"/>
      <c r="J30" s="19"/>
      <c r="K30" s="71"/>
      <c r="L30" s="26"/>
    </row>
    <row r="31" spans="1:12" ht="15.95" customHeight="1" x14ac:dyDescent="0.25">
      <c r="A31" s="8"/>
      <c r="B31" s="5"/>
      <c r="C31" s="32"/>
      <c r="D31" s="6"/>
      <c r="E31" s="5"/>
      <c r="F31" s="5"/>
      <c r="G31" s="9"/>
      <c r="H31" s="5"/>
      <c r="I31" s="22"/>
      <c r="J31" s="19"/>
      <c r="K31" s="20"/>
      <c r="L31" s="26"/>
    </row>
    <row r="32" spans="1:12" ht="15.95" customHeight="1" x14ac:dyDescent="0.25">
      <c r="A32" s="8"/>
      <c r="B32" s="5"/>
      <c r="C32" s="32"/>
      <c r="D32" s="6"/>
      <c r="E32" s="5"/>
      <c r="F32" s="5"/>
      <c r="G32" s="9"/>
      <c r="H32" s="6"/>
      <c r="I32" s="22"/>
      <c r="J32" s="19"/>
      <c r="K32" s="20"/>
      <c r="L32" s="26"/>
    </row>
    <row r="33" spans="1:12" ht="15.95" customHeight="1" x14ac:dyDescent="0.25">
      <c r="A33" s="8"/>
      <c r="B33" s="5"/>
      <c r="C33" s="32"/>
      <c r="D33" s="6"/>
      <c r="E33" s="5"/>
      <c r="F33" s="5"/>
      <c r="G33" s="7"/>
      <c r="H33" s="5"/>
      <c r="I33" s="22"/>
      <c r="J33" s="19"/>
      <c r="K33" s="20"/>
      <c r="L33" s="26"/>
    </row>
    <row r="34" spans="1:12" ht="15.95" customHeight="1" x14ac:dyDescent="0.25">
      <c r="A34" s="20"/>
      <c r="B34" s="5"/>
      <c r="C34" s="32"/>
      <c r="D34" s="6"/>
      <c r="E34" s="5"/>
      <c r="F34" s="5"/>
      <c r="G34" s="5"/>
      <c r="H34" s="5"/>
      <c r="I34" s="22"/>
      <c r="J34" s="19"/>
      <c r="K34" s="20"/>
      <c r="L34" s="26"/>
    </row>
    <row r="35" spans="1:12" ht="15.95" customHeight="1" x14ac:dyDescent="0.25">
      <c r="A35" s="20"/>
      <c r="B35" s="5"/>
      <c r="C35" s="32"/>
      <c r="D35" s="6"/>
      <c r="E35" s="5"/>
      <c r="F35" s="5"/>
      <c r="G35" s="5"/>
      <c r="H35" s="5"/>
      <c r="I35" s="22"/>
      <c r="J35" s="19"/>
      <c r="K35" s="20"/>
      <c r="L35" s="26"/>
    </row>
    <row r="36" spans="1:12" ht="15.95" customHeight="1" x14ac:dyDescent="0.25">
      <c r="A36" s="20"/>
      <c r="B36" s="5"/>
      <c r="C36" s="32"/>
      <c r="D36" s="6"/>
      <c r="E36" s="5"/>
      <c r="F36" s="5"/>
      <c r="G36" s="7"/>
      <c r="H36" s="5"/>
      <c r="I36" s="22"/>
      <c r="J36" s="19"/>
      <c r="K36" s="20"/>
      <c r="L36" s="26"/>
    </row>
    <row r="37" spans="1:12" ht="15.95" customHeight="1" x14ac:dyDescent="0.25">
      <c r="A37" s="20"/>
      <c r="B37" s="5"/>
      <c r="C37" s="32"/>
      <c r="D37" s="6"/>
      <c r="E37" s="5"/>
      <c r="F37" s="5"/>
      <c r="G37" s="7"/>
      <c r="H37" s="5"/>
      <c r="I37" s="22"/>
      <c r="J37" s="19"/>
      <c r="K37" s="20"/>
      <c r="L37" s="26"/>
    </row>
    <row r="38" spans="1:12" ht="15.95" customHeight="1" x14ac:dyDescent="0.25">
      <c r="A38" s="20"/>
      <c r="B38" s="5"/>
      <c r="C38" s="32"/>
      <c r="D38" s="6"/>
      <c r="E38" s="5"/>
      <c r="F38" s="5"/>
      <c r="G38" s="7"/>
      <c r="H38" s="5"/>
      <c r="I38" s="22"/>
      <c r="J38" s="19"/>
      <c r="K38" s="20"/>
      <c r="L38" s="26"/>
    </row>
    <row r="39" spans="1:12" ht="15.95" customHeight="1" x14ac:dyDescent="0.25">
      <c r="A39" s="20"/>
      <c r="B39" s="5"/>
      <c r="C39" s="32"/>
      <c r="D39" s="6"/>
      <c r="E39" s="5"/>
      <c r="F39" s="5"/>
      <c r="G39" s="5"/>
      <c r="H39" s="5"/>
      <c r="I39" s="22"/>
      <c r="J39" s="19"/>
      <c r="K39" s="20"/>
      <c r="L39" s="26"/>
    </row>
    <row r="40" spans="1:12" ht="15.95" customHeight="1" x14ac:dyDescent="0.25">
      <c r="A40" s="20"/>
      <c r="B40" s="5"/>
      <c r="C40" s="32"/>
      <c r="D40" s="6"/>
      <c r="E40" s="5"/>
      <c r="F40" s="5"/>
      <c r="G40" s="7"/>
      <c r="H40" s="5"/>
      <c r="I40" s="22"/>
      <c r="J40" s="19"/>
      <c r="K40" s="20"/>
      <c r="L40" s="26"/>
    </row>
    <row r="41" spans="1:12" ht="15.95" customHeight="1" x14ac:dyDescent="0.25">
      <c r="A41" s="20"/>
      <c r="B41" s="5"/>
      <c r="C41" s="32"/>
      <c r="D41" s="6"/>
      <c r="E41" s="5"/>
      <c r="F41" s="5"/>
      <c r="G41" s="7"/>
      <c r="H41" s="5"/>
      <c r="I41" s="22"/>
      <c r="J41" s="19"/>
      <c r="K41" s="20"/>
      <c r="L41" s="26"/>
    </row>
    <row r="42" spans="1:12" ht="15.95" customHeight="1" x14ac:dyDescent="0.25">
      <c r="A42" s="20"/>
      <c r="B42" s="5"/>
      <c r="C42" s="32"/>
      <c r="D42" s="6"/>
      <c r="E42" s="5"/>
      <c r="F42" s="5"/>
      <c r="G42" s="7"/>
      <c r="H42" s="5"/>
      <c r="I42" s="22"/>
      <c r="J42" s="19"/>
      <c r="K42" s="20"/>
      <c r="L42" s="26"/>
    </row>
    <row r="43" spans="1:12" ht="15.95" customHeight="1" thickBot="1" x14ac:dyDescent="0.3">
      <c r="A43" s="107"/>
      <c r="B43" s="23"/>
      <c r="C43" s="108"/>
      <c r="D43" s="109"/>
      <c r="E43" s="23"/>
      <c r="F43" s="23"/>
      <c r="G43" s="23"/>
      <c r="H43" s="23"/>
      <c r="I43" s="31"/>
      <c r="J43" s="110"/>
      <c r="K43" s="107"/>
      <c r="L43" s="97"/>
    </row>
    <row r="44" spans="1:12" ht="15.95" customHeight="1" thickBot="1" x14ac:dyDescent="0.3">
      <c r="A44" s="157" t="s">
        <v>12</v>
      </c>
      <c r="B44" s="158"/>
      <c r="C44" s="158"/>
      <c r="D44" s="158"/>
      <c r="E44" s="158"/>
      <c r="F44" s="158"/>
      <c r="G44" s="158"/>
      <c r="H44" s="158"/>
      <c r="I44" s="158"/>
      <c r="J44" s="159"/>
      <c r="K44" s="102">
        <f>SUM(K8:K43)</f>
        <v>1903</v>
      </c>
      <c r="L44" s="103">
        <f>K44</f>
        <v>1903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4"/>
  <sheetViews>
    <sheetView showWhiteSpace="0" view="pageBreakPreview" zoomScaleNormal="100" zoomScaleSheetLayoutView="100" workbookViewId="0">
      <selection activeCell="A10" sqref="A10:E23"/>
    </sheetView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38" t="s">
        <v>0</v>
      </c>
      <c r="B1" s="39"/>
      <c r="C1" s="40"/>
      <c r="D1" s="41" t="s">
        <v>2</v>
      </c>
      <c r="E1" s="50" t="s">
        <v>24</v>
      </c>
      <c r="F1" s="41" t="s">
        <v>4</v>
      </c>
      <c r="G1" s="42">
        <v>44938</v>
      </c>
      <c r="H1" s="41" t="s">
        <v>5</v>
      </c>
      <c r="I1" s="160" t="s">
        <v>26</v>
      </c>
      <c r="J1" s="161"/>
      <c r="K1" s="40"/>
      <c r="L1" s="43"/>
    </row>
    <row r="2" spans="1:12" ht="15" customHeight="1" x14ac:dyDescent="0.4">
      <c r="A2" s="44" t="s">
        <v>1</v>
      </c>
      <c r="B2" s="33"/>
      <c r="C2" s="4"/>
      <c r="D2" s="2" t="s">
        <v>3</v>
      </c>
      <c r="E2" s="1"/>
      <c r="F2" s="2" t="s">
        <v>4</v>
      </c>
      <c r="G2" s="18"/>
      <c r="H2" s="3" t="s">
        <v>6</v>
      </c>
      <c r="I2" s="162">
        <v>1</v>
      </c>
      <c r="J2" s="163"/>
      <c r="K2" s="4"/>
      <c r="L2" s="34"/>
    </row>
    <row r="3" spans="1:12" ht="9.75" customHeight="1" x14ac:dyDescent="0.25">
      <c r="A3" s="24"/>
      <c r="B3" s="4"/>
      <c r="C3" s="4"/>
      <c r="D3" s="4"/>
      <c r="E3" s="4"/>
      <c r="F3" s="4"/>
      <c r="G3" s="4"/>
      <c r="H3" s="4"/>
      <c r="I3" s="4"/>
      <c r="J3" s="4"/>
      <c r="K3" s="4"/>
      <c r="L3" s="34"/>
    </row>
    <row r="4" spans="1:12" ht="20.100000000000001" customHeight="1" x14ac:dyDescent="0.25">
      <c r="A4" s="51" t="s">
        <v>7</v>
      </c>
      <c r="B4" s="35"/>
      <c r="C4" s="164">
        <v>115152</v>
      </c>
      <c r="D4" s="164"/>
      <c r="E4" s="36" t="s">
        <v>19</v>
      </c>
      <c r="F4" s="165" t="s">
        <v>27</v>
      </c>
      <c r="G4" s="165"/>
      <c r="H4" s="36" t="s">
        <v>10</v>
      </c>
      <c r="I4" s="166" t="s">
        <v>56</v>
      </c>
      <c r="J4" s="166"/>
      <c r="K4" s="166"/>
      <c r="L4" s="167"/>
    </row>
    <row r="5" spans="1:12" ht="20.100000000000001" customHeight="1" x14ac:dyDescent="0.25">
      <c r="A5" s="51" t="s">
        <v>9</v>
      </c>
      <c r="B5" s="35"/>
      <c r="C5" s="168" t="s">
        <v>41</v>
      </c>
      <c r="D5" s="168"/>
      <c r="E5" s="168"/>
      <c r="F5" s="168"/>
      <c r="G5" s="168"/>
      <c r="H5" s="168"/>
      <c r="I5" s="168"/>
      <c r="J5" s="168"/>
      <c r="K5" s="35" t="s">
        <v>8</v>
      </c>
      <c r="L5" s="37" t="s">
        <v>15</v>
      </c>
    </row>
    <row r="6" spans="1:12" ht="20.100000000000001" customHeight="1" thickBot="1" x14ac:dyDescent="0.3">
      <c r="A6" s="24"/>
      <c r="B6" s="4"/>
      <c r="C6" s="4"/>
      <c r="D6" s="4"/>
      <c r="E6" s="4"/>
      <c r="F6" s="4"/>
      <c r="G6" s="4"/>
      <c r="H6" s="4"/>
      <c r="I6" s="4"/>
      <c r="J6" s="4"/>
      <c r="K6" s="4"/>
      <c r="L6" s="34"/>
    </row>
    <row r="7" spans="1:12" ht="15" customHeight="1" thickBot="1" x14ac:dyDescent="0.3">
      <c r="A7" s="153" t="s">
        <v>13</v>
      </c>
      <c r="B7" s="154"/>
      <c r="C7" s="155"/>
      <c r="D7" s="155"/>
      <c r="E7" s="155"/>
      <c r="F7" s="155"/>
      <c r="G7" s="155"/>
      <c r="H7" s="155"/>
      <c r="I7" s="155"/>
      <c r="J7" s="156"/>
      <c r="K7" s="132" t="s">
        <v>11</v>
      </c>
      <c r="L7" s="25" t="s">
        <v>12</v>
      </c>
    </row>
    <row r="8" spans="1:12" ht="15.95" customHeight="1" x14ac:dyDescent="0.25">
      <c r="A8" s="30"/>
      <c r="B8" s="59"/>
      <c r="C8" s="104"/>
      <c r="D8" s="95"/>
      <c r="E8" s="59"/>
      <c r="F8" s="59"/>
      <c r="G8" s="96"/>
      <c r="H8" s="59"/>
      <c r="I8" s="105"/>
      <c r="J8" s="106"/>
      <c r="K8" s="62"/>
      <c r="L8" s="94"/>
    </row>
    <row r="9" spans="1:12" ht="15.95" customHeight="1" x14ac:dyDescent="0.25">
      <c r="A9" s="8"/>
      <c r="B9" s="67" t="s">
        <v>42</v>
      </c>
      <c r="C9" s="45"/>
      <c r="D9" s="45"/>
      <c r="E9" s="47"/>
      <c r="F9" s="47"/>
      <c r="G9" s="48"/>
      <c r="H9" s="47"/>
      <c r="I9" s="74"/>
      <c r="J9" s="49"/>
      <c r="K9" s="70"/>
      <c r="L9" s="55"/>
    </row>
    <row r="10" spans="1:12" ht="15.95" customHeight="1" x14ac:dyDescent="0.25">
      <c r="A10" s="8"/>
      <c r="B10" s="67"/>
      <c r="C10" s="76"/>
      <c r="D10" s="76"/>
      <c r="E10" s="47"/>
      <c r="F10" s="47"/>
      <c r="G10" s="48"/>
      <c r="H10" s="77"/>
      <c r="I10" s="78"/>
      <c r="J10" s="49"/>
      <c r="K10" s="70"/>
      <c r="L10" s="55"/>
    </row>
    <row r="11" spans="1:12" ht="50.1" customHeight="1" x14ac:dyDescent="0.25">
      <c r="A11" s="8"/>
      <c r="B11" s="73" t="s">
        <v>14</v>
      </c>
      <c r="C11" s="73"/>
      <c r="D11" s="73" t="s">
        <v>35</v>
      </c>
      <c r="E11" s="72"/>
      <c r="F11" s="73"/>
      <c r="G11" s="73"/>
      <c r="H11" s="73"/>
      <c r="I11" s="75"/>
      <c r="J11" s="49"/>
      <c r="K11" s="70"/>
      <c r="L11" s="55"/>
    </row>
    <row r="12" spans="1:12" ht="15.95" customHeight="1" x14ac:dyDescent="0.25">
      <c r="A12" s="8"/>
      <c r="B12" s="46">
        <v>680</v>
      </c>
      <c r="C12" s="46"/>
      <c r="D12" s="46">
        <v>19</v>
      </c>
      <c r="E12" s="76"/>
      <c r="F12" s="76"/>
      <c r="G12" s="76"/>
      <c r="H12" s="68"/>
      <c r="I12" s="66"/>
      <c r="J12" s="49"/>
      <c r="K12" s="71">
        <f>B12</f>
        <v>680</v>
      </c>
      <c r="L12" s="55"/>
    </row>
    <row r="13" spans="1:12" ht="15.95" hidden="1" customHeight="1" x14ac:dyDescent="0.25">
      <c r="A13" s="8"/>
      <c r="B13" s="80"/>
      <c r="C13" s="46"/>
      <c r="D13" s="46"/>
      <c r="E13" s="76"/>
      <c r="F13" s="76"/>
      <c r="G13" s="76"/>
      <c r="H13" s="68"/>
      <c r="I13" s="66"/>
      <c r="J13" s="49"/>
      <c r="K13" s="69"/>
      <c r="L13" s="55"/>
    </row>
    <row r="14" spans="1:12" ht="15.95" customHeight="1" x14ac:dyDescent="0.25">
      <c r="A14" s="8"/>
      <c r="B14" s="47"/>
      <c r="C14" s="46"/>
      <c r="D14" s="46"/>
      <c r="E14" s="76"/>
      <c r="F14" s="76"/>
      <c r="G14" s="68"/>
      <c r="H14" s="68"/>
      <c r="I14" s="66"/>
      <c r="J14" s="49"/>
      <c r="K14" s="70"/>
      <c r="L14" s="55"/>
    </row>
    <row r="15" spans="1:12" ht="15.95" customHeight="1" x14ac:dyDescent="0.25">
      <c r="A15" s="8"/>
      <c r="B15" s="67"/>
      <c r="C15" s="45"/>
      <c r="D15" s="45"/>
      <c r="E15" s="79"/>
      <c r="F15" s="47"/>
      <c r="G15" s="48"/>
      <c r="H15" s="47"/>
      <c r="I15" s="74"/>
      <c r="J15" s="49"/>
      <c r="K15" s="70"/>
      <c r="L15" s="55"/>
    </row>
    <row r="16" spans="1:12" ht="15.75" customHeight="1" x14ac:dyDescent="0.25">
      <c r="A16" s="8"/>
      <c r="C16" s="76"/>
      <c r="D16" s="76"/>
      <c r="E16" s="47"/>
      <c r="F16" s="47"/>
      <c r="G16" s="48"/>
      <c r="H16" s="77"/>
      <c r="I16" s="78"/>
      <c r="J16" s="49"/>
      <c r="K16" s="70"/>
      <c r="L16" s="55"/>
    </row>
    <row r="17" spans="1:12" ht="48.75" customHeight="1" x14ac:dyDescent="0.25">
      <c r="A17" s="8"/>
      <c r="B17" s="73"/>
      <c r="C17" s="21"/>
      <c r="D17" s="21"/>
      <c r="E17" s="72"/>
      <c r="F17" s="73"/>
      <c r="G17" s="73"/>
      <c r="H17" s="73"/>
      <c r="I17" s="75"/>
      <c r="J17" s="49"/>
      <c r="K17" s="70"/>
      <c r="L17" s="55"/>
    </row>
    <row r="18" spans="1:12" ht="15.95" customHeight="1" x14ac:dyDescent="0.25">
      <c r="A18" s="8"/>
      <c r="B18" s="76"/>
      <c r="C18" s="46"/>
      <c r="D18" s="46"/>
      <c r="E18" s="76"/>
      <c r="F18" s="76"/>
      <c r="G18" s="76"/>
      <c r="H18" s="68"/>
      <c r="I18" s="66"/>
      <c r="J18" s="49"/>
      <c r="K18" s="71"/>
      <c r="L18" s="55"/>
    </row>
    <row r="19" spans="1:12" ht="15.95" customHeight="1" x14ac:dyDescent="0.25">
      <c r="A19" s="8"/>
      <c r="B19" s="65"/>
      <c r="C19" s="60"/>
      <c r="D19" s="60"/>
      <c r="E19" s="53"/>
      <c r="F19" s="53"/>
      <c r="G19" s="53"/>
      <c r="H19" s="53"/>
      <c r="I19" s="63"/>
      <c r="J19" s="58"/>
      <c r="K19" s="54"/>
      <c r="L19" s="55"/>
    </row>
    <row r="20" spans="1:12" ht="15.95" customHeight="1" x14ac:dyDescent="0.25">
      <c r="A20" s="8"/>
      <c r="E20" s="56"/>
      <c r="F20" s="56"/>
      <c r="G20" s="57"/>
      <c r="H20" s="57"/>
      <c r="I20" s="63"/>
      <c r="J20" s="58"/>
      <c r="K20" s="64"/>
      <c r="L20" s="55"/>
    </row>
    <row r="21" spans="1:12" ht="15.95" customHeight="1" x14ac:dyDescent="0.25">
      <c r="A21" s="8"/>
      <c r="B21" s="67"/>
      <c r="C21" s="45"/>
      <c r="D21" s="45"/>
      <c r="E21" s="60"/>
      <c r="F21" s="60"/>
      <c r="G21" s="61"/>
      <c r="H21" s="60"/>
      <c r="I21" s="63"/>
      <c r="J21" s="58"/>
      <c r="K21" s="54"/>
      <c r="L21" s="55"/>
    </row>
    <row r="22" spans="1:12" ht="15.95" customHeight="1" x14ac:dyDescent="0.25">
      <c r="A22" s="8"/>
      <c r="B22" s="67"/>
      <c r="C22" s="76"/>
      <c r="D22" s="76"/>
      <c r="E22" s="5"/>
      <c r="F22" s="5"/>
      <c r="G22" s="9"/>
      <c r="H22" s="12"/>
      <c r="I22" s="29"/>
      <c r="J22" s="19"/>
      <c r="K22" s="20"/>
      <c r="L22" s="26"/>
    </row>
    <row r="23" spans="1:12" ht="36.75" customHeight="1" x14ac:dyDescent="0.25">
      <c r="A23" s="8"/>
      <c r="B23" s="73"/>
      <c r="C23" s="73"/>
      <c r="D23" s="73"/>
      <c r="E23" s="16"/>
      <c r="F23" s="17"/>
      <c r="G23" s="17"/>
      <c r="H23" s="17"/>
      <c r="I23" s="15"/>
      <c r="J23" s="19"/>
      <c r="K23" s="20"/>
      <c r="L23" s="26"/>
    </row>
    <row r="24" spans="1:12" ht="18.75" customHeight="1" x14ac:dyDescent="0.25">
      <c r="A24" s="8"/>
      <c r="B24" s="46"/>
      <c r="C24" s="46"/>
      <c r="D24" s="46"/>
      <c r="E24" s="52"/>
      <c r="F24" s="52"/>
      <c r="G24" s="52"/>
      <c r="H24" s="13"/>
      <c r="I24" s="28"/>
      <c r="J24" s="19"/>
      <c r="K24" s="71"/>
      <c r="L24" s="26"/>
    </row>
    <row r="25" spans="1:12" ht="18.75" customHeight="1" x14ac:dyDescent="0.25">
      <c r="A25" s="8"/>
      <c r="B25" s="6"/>
      <c r="C25" s="46"/>
      <c r="D25" s="46"/>
      <c r="E25" s="52"/>
      <c r="F25" s="52"/>
      <c r="G25" s="52"/>
      <c r="H25" s="13"/>
      <c r="I25" s="28"/>
      <c r="J25" s="19"/>
      <c r="K25" s="71"/>
      <c r="L25" s="26"/>
    </row>
    <row r="26" spans="1:12" ht="18.75" customHeight="1" x14ac:dyDescent="0.25">
      <c r="A26" s="8"/>
      <c r="B26" s="111"/>
      <c r="C26" s="46"/>
      <c r="D26" s="46"/>
      <c r="E26" s="52"/>
      <c r="F26" s="52"/>
      <c r="G26" s="52"/>
      <c r="H26" s="13"/>
      <c r="I26" s="28"/>
      <c r="J26" s="19"/>
      <c r="K26" s="71"/>
      <c r="L26" s="26"/>
    </row>
    <row r="27" spans="1:12" ht="18.75" customHeight="1" x14ac:dyDescent="0.25">
      <c r="A27" s="8"/>
      <c r="B27" s="6"/>
      <c r="C27" s="46"/>
      <c r="D27" s="46"/>
      <c r="E27" s="52"/>
      <c r="F27" s="52"/>
      <c r="G27" s="52"/>
      <c r="H27" s="13"/>
      <c r="I27" s="28"/>
      <c r="J27" s="19"/>
      <c r="K27" s="71"/>
      <c r="L27" s="26"/>
    </row>
    <row r="28" spans="1:12" ht="15.95" customHeight="1" x14ac:dyDescent="0.25">
      <c r="A28" s="8"/>
      <c r="B28" s="5"/>
      <c r="C28" s="46"/>
      <c r="D28" s="46"/>
      <c r="E28" s="5"/>
      <c r="F28" s="6"/>
      <c r="G28" s="6"/>
      <c r="H28" s="6"/>
      <c r="I28" s="22"/>
      <c r="J28" s="19"/>
      <c r="K28" s="71"/>
      <c r="L28" s="26"/>
    </row>
    <row r="29" spans="1:12" ht="15.95" customHeight="1" x14ac:dyDescent="0.25">
      <c r="A29" s="8"/>
      <c r="B29" s="5"/>
      <c r="C29" s="46"/>
      <c r="D29" s="46"/>
      <c r="E29" s="5"/>
      <c r="F29" s="6"/>
      <c r="G29" s="6"/>
      <c r="H29" s="6"/>
      <c r="I29" s="22"/>
      <c r="J29" s="19"/>
      <c r="K29" s="71"/>
      <c r="L29" s="26"/>
    </row>
    <row r="30" spans="1:12" ht="15.95" customHeight="1" x14ac:dyDescent="0.25">
      <c r="A30" s="8"/>
      <c r="B30" s="10"/>
      <c r="C30" s="27"/>
      <c r="D30" s="14"/>
      <c r="E30" s="11"/>
      <c r="F30" s="14"/>
      <c r="G30" s="6"/>
      <c r="H30" s="14"/>
      <c r="I30" s="22"/>
      <c r="J30" s="19"/>
      <c r="K30" s="71"/>
      <c r="L30" s="26"/>
    </row>
    <row r="31" spans="1:12" ht="15.95" customHeight="1" x14ac:dyDescent="0.25">
      <c r="A31" s="8"/>
      <c r="B31" s="5"/>
      <c r="C31" s="32"/>
      <c r="D31" s="6"/>
      <c r="E31" s="5"/>
      <c r="F31" s="5"/>
      <c r="G31" s="9"/>
      <c r="H31" s="5"/>
      <c r="I31" s="22"/>
      <c r="J31" s="19"/>
      <c r="K31" s="20"/>
      <c r="L31" s="26"/>
    </row>
    <row r="32" spans="1:12" ht="15.95" customHeight="1" x14ac:dyDescent="0.25">
      <c r="A32" s="8"/>
      <c r="B32" s="5"/>
      <c r="C32" s="32"/>
      <c r="D32" s="6"/>
      <c r="E32" s="5"/>
      <c r="F32" s="5"/>
      <c r="G32" s="9"/>
      <c r="H32" s="6"/>
      <c r="I32" s="22"/>
      <c r="J32" s="19"/>
      <c r="K32" s="20"/>
      <c r="L32" s="26"/>
    </row>
    <row r="33" spans="1:12" ht="15.95" customHeight="1" x14ac:dyDescent="0.25">
      <c r="A33" s="8"/>
      <c r="B33" s="5"/>
      <c r="C33" s="32"/>
      <c r="D33" s="6"/>
      <c r="E33" s="5"/>
      <c r="F33" s="5"/>
      <c r="G33" s="7"/>
      <c r="H33" s="5"/>
      <c r="I33" s="22"/>
      <c r="J33" s="19"/>
      <c r="K33" s="20"/>
      <c r="L33" s="26"/>
    </row>
    <row r="34" spans="1:12" ht="15.95" customHeight="1" x14ac:dyDescent="0.25">
      <c r="A34" s="20"/>
      <c r="B34" s="5"/>
      <c r="C34" s="32"/>
      <c r="D34" s="6"/>
      <c r="E34" s="5"/>
      <c r="F34" s="5"/>
      <c r="G34" s="5"/>
      <c r="H34" s="5"/>
      <c r="I34" s="22"/>
      <c r="J34" s="19"/>
      <c r="K34" s="20"/>
      <c r="L34" s="26"/>
    </row>
    <row r="35" spans="1:12" ht="15.95" customHeight="1" x14ac:dyDescent="0.25">
      <c r="A35" s="20"/>
      <c r="B35" s="5"/>
      <c r="C35" s="32"/>
      <c r="D35" s="6"/>
      <c r="E35" s="5"/>
      <c r="F35" s="5"/>
      <c r="G35" s="5"/>
      <c r="H35" s="5"/>
      <c r="I35" s="22"/>
      <c r="J35" s="19"/>
      <c r="K35" s="20"/>
      <c r="L35" s="26"/>
    </row>
    <row r="36" spans="1:12" ht="15.95" customHeight="1" x14ac:dyDescent="0.25">
      <c r="A36" s="20"/>
      <c r="B36" s="5"/>
      <c r="C36" s="32"/>
      <c r="D36" s="6"/>
      <c r="E36" s="5"/>
      <c r="F36" s="5"/>
      <c r="G36" s="7"/>
      <c r="H36" s="5"/>
      <c r="I36" s="22"/>
      <c r="J36" s="19"/>
      <c r="K36" s="20"/>
      <c r="L36" s="26"/>
    </row>
    <row r="37" spans="1:12" ht="15.95" customHeight="1" x14ac:dyDescent="0.25">
      <c r="A37" s="20"/>
      <c r="B37" s="5"/>
      <c r="C37" s="32"/>
      <c r="D37" s="6"/>
      <c r="E37" s="5"/>
      <c r="F37" s="5"/>
      <c r="G37" s="7"/>
      <c r="H37" s="5"/>
      <c r="I37" s="22"/>
      <c r="J37" s="19"/>
      <c r="K37" s="20"/>
      <c r="L37" s="26"/>
    </row>
    <row r="38" spans="1:12" ht="15.95" customHeight="1" x14ac:dyDescent="0.25">
      <c r="A38" s="20"/>
      <c r="B38" s="5"/>
      <c r="C38" s="32"/>
      <c r="D38" s="6"/>
      <c r="E38" s="5"/>
      <c r="F38" s="5"/>
      <c r="G38" s="7"/>
      <c r="H38" s="5"/>
      <c r="I38" s="22"/>
      <c r="J38" s="19"/>
      <c r="K38" s="20"/>
      <c r="L38" s="26"/>
    </row>
    <row r="39" spans="1:12" ht="15.95" customHeight="1" x14ac:dyDescent="0.25">
      <c r="A39" s="20"/>
      <c r="B39" s="5"/>
      <c r="C39" s="32"/>
      <c r="D39" s="6"/>
      <c r="E39" s="5"/>
      <c r="F39" s="5"/>
      <c r="G39" s="5"/>
      <c r="H39" s="5"/>
      <c r="I39" s="22"/>
      <c r="J39" s="19"/>
      <c r="K39" s="20"/>
      <c r="L39" s="26"/>
    </row>
    <row r="40" spans="1:12" ht="15.95" customHeight="1" x14ac:dyDescent="0.25">
      <c r="A40" s="20"/>
      <c r="B40" s="5"/>
      <c r="C40" s="32"/>
      <c r="D40" s="6"/>
      <c r="E40" s="5"/>
      <c r="F40" s="5"/>
      <c r="G40" s="7"/>
      <c r="H40" s="5"/>
      <c r="I40" s="22"/>
      <c r="J40" s="19"/>
      <c r="K40" s="20"/>
      <c r="L40" s="26"/>
    </row>
    <row r="41" spans="1:12" ht="15.95" customHeight="1" x14ac:dyDescent="0.25">
      <c r="A41" s="20"/>
      <c r="B41" s="5"/>
      <c r="C41" s="32"/>
      <c r="D41" s="6"/>
      <c r="E41" s="5"/>
      <c r="F41" s="5"/>
      <c r="G41" s="7"/>
      <c r="H41" s="5"/>
      <c r="I41" s="22"/>
      <c r="J41" s="19"/>
      <c r="K41" s="20"/>
      <c r="L41" s="26"/>
    </row>
    <row r="42" spans="1:12" ht="15.95" customHeight="1" x14ac:dyDescent="0.25">
      <c r="A42" s="20"/>
      <c r="B42" s="5"/>
      <c r="C42" s="32"/>
      <c r="D42" s="6"/>
      <c r="E42" s="5"/>
      <c r="F42" s="5"/>
      <c r="G42" s="7"/>
      <c r="H42" s="5"/>
      <c r="I42" s="22"/>
      <c r="J42" s="19"/>
      <c r="K42" s="20"/>
      <c r="L42" s="26"/>
    </row>
    <row r="43" spans="1:12" ht="15.95" customHeight="1" thickBot="1" x14ac:dyDescent="0.3">
      <c r="A43" s="107"/>
      <c r="B43" s="23"/>
      <c r="C43" s="108"/>
      <c r="D43" s="109"/>
      <c r="E43" s="23"/>
      <c r="F43" s="23"/>
      <c r="G43" s="23"/>
      <c r="H43" s="23"/>
      <c r="I43" s="31"/>
      <c r="J43" s="110"/>
      <c r="K43" s="107"/>
      <c r="L43" s="97"/>
    </row>
    <row r="44" spans="1:12" ht="15.95" customHeight="1" thickBot="1" x14ac:dyDescent="0.3">
      <c r="A44" s="157" t="s">
        <v>12</v>
      </c>
      <c r="B44" s="158"/>
      <c r="C44" s="158"/>
      <c r="D44" s="158"/>
      <c r="E44" s="158"/>
      <c r="F44" s="158"/>
      <c r="G44" s="158"/>
      <c r="H44" s="158"/>
      <c r="I44" s="158"/>
      <c r="J44" s="159"/>
      <c r="K44" s="102">
        <f>SUM(K8:K43)</f>
        <v>680</v>
      </c>
      <c r="L44" s="103">
        <f>K44</f>
        <v>680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4"/>
  <sheetViews>
    <sheetView showWhiteSpace="0" view="pageBreakPreview" zoomScaleNormal="100" zoomScaleSheetLayoutView="100" workbookViewId="0">
      <selection activeCell="A10" sqref="A10:E23"/>
    </sheetView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38" t="s">
        <v>0</v>
      </c>
      <c r="B1" s="39"/>
      <c r="C1" s="40"/>
      <c r="D1" s="41" t="s">
        <v>2</v>
      </c>
      <c r="E1" s="50" t="s">
        <v>24</v>
      </c>
      <c r="F1" s="41" t="s">
        <v>4</v>
      </c>
      <c r="G1" s="42">
        <v>44938</v>
      </c>
      <c r="H1" s="41" t="s">
        <v>5</v>
      </c>
      <c r="I1" s="160" t="s">
        <v>46</v>
      </c>
      <c r="J1" s="161"/>
      <c r="K1" s="40"/>
      <c r="L1" s="43"/>
    </row>
    <row r="2" spans="1:12" ht="15" customHeight="1" x14ac:dyDescent="0.4">
      <c r="A2" s="44" t="s">
        <v>1</v>
      </c>
      <c r="B2" s="33"/>
      <c r="C2" s="4"/>
      <c r="D2" s="2" t="s">
        <v>3</v>
      </c>
      <c r="E2" s="1"/>
      <c r="F2" s="2" t="s">
        <v>4</v>
      </c>
      <c r="G2" s="18"/>
      <c r="H2" s="3" t="s">
        <v>6</v>
      </c>
      <c r="I2" s="162">
        <v>1</v>
      </c>
      <c r="J2" s="163"/>
      <c r="K2" s="4"/>
      <c r="L2" s="34"/>
    </row>
    <row r="3" spans="1:12" ht="9.75" customHeight="1" x14ac:dyDescent="0.25">
      <c r="A3" s="24"/>
      <c r="B3" s="4"/>
      <c r="C3" s="4"/>
      <c r="D3" s="4"/>
      <c r="E3" s="4"/>
      <c r="F3" s="4"/>
      <c r="G3" s="4"/>
      <c r="H3" s="4"/>
      <c r="I3" s="4"/>
      <c r="J3" s="4"/>
      <c r="K3" s="4"/>
      <c r="L3" s="34"/>
    </row>
    <row r="4" spans="1:12" ht="20.100000000000001" customHeight="1" x14ac:dyDescent="0.25">
      <c r="A4" s="51" t="s">
        <v>7</v>
      </c>
      <c r="B4" s="35"/>
      <c r="C4" s="164">
        <v>115152</v>
      </c>
      <c r="D4" s="164"/>
      <c r="E4" s="36" t="s">
        <v>19</v>
      </c>
      <c r="F4" s="165" t="s">
        <v>27</v>
      </c>
      <c r="G4" s="165"/>
      <c r="H4" s="36" t="s">
        <v>10</v>
      </c>
      <c r="I4" s="166" t="s">
        <v>56</v>
      </c>
      <c r="J4" s="166"/>
      <c r="K4" s="166"/>
      <c r="L4" s="167"/>
    </row>
    <row r="5" spans="1:12" ht="20.100000000000001" customHeight="1" x14ac:dyDescent="0.25">
      <c r="A5" s="51" t="s">
        <v>9</v>
      </c>
      <c r="B5" s="35"/>
      <c r="C5" s="168" t="s">
        <v>44</v>
      </c>
      <c r="D5" s="168"/>
      <c r="E5" s="168"/>
      <c r="F5" s="168"/>
      <c r="G5" s="168"/>
      <c r="H5" s="168"/>
      <c r="I5" s="168"/>
      <c r="J5" s="168"/>
      <c r="K5" s="35" t="s">
        <v>8</v>
      </c>
      <c r="L5" s="37" t="s">
        <v>45</v>
      </c>
    </row>
    <row r="6" spans="1:12" ht="20.100000000000001" customHeight="1" thickBot="1" x14ac:dyDescent="0.3">
      <c r="A6" s="24"/>
      <c r="B6" s="4"/>
      <c r="C6" s="4"/>
      <c r="D6" s="4"/>
      <c r="E6" s="4"/>
      <c r="F6" s="4"/>
      <c r="G6" s="4"/>
      <c r="H6" s="4"/>
      <c r="I6" s="4"/>
      <c r="J6" s="4"/>
      <c r="K6" s="4"/>
      <c r="L6" s="34"/>
    </row>
    <row r="7" spans="1:12" ht="15" customHeight="1" thickBot="1" x14ac:dyDescent="0.3">
      <c r="A7" s="153" t="s">
        <v>13</v>
      </c>
      <c r="B7" s="154"/>
      <c r="C7" s="155"/>
      <c r="D7" s="155"/>
      <c r="E7" s="155"/>
      <c r="F7" s="155"/>
      <c r="G7" s="155"/>
      <c r="H7" s="155"/>
      <c r="I7" s="155"/>
      <c r="J7" s="156"/>
      <c r="K7" s="134" t="s">
        <v>11</v>
      </c>
      <c r="L7" s="25" t="s">
        <v>12</v>
      </c>
    </row>
    <row r="8" spans="1:12" ht="15.95" customHeight="1" x14ac:dyDescent="0.25">
      <c r="A8" s="30"/>
      <c r="B8" s="59"/>
      <c r="C8" s="104"/>
      <c r="D8" s="95"/>
      <c r="E8" s="59"/>
      <c r="F8" s="59"/>
      <c r="G8" s="96"/>
      <c r="H8" s="59"/>
      <c r="I8" s="105"/>
      <c r="J8" s="106"/>
      <c r="K8" s="62"/>
      <c r="L8" s="94"/>
    </row>
    <row r="9" spans="1:12" ht="15.95" customHeight="1" x14ac:dyDescent="0.25">
      <c r="A9" s="8"/>
      <c r="B9" s="67" t="s">
        <v>42</v>
      </c>
      <c r="C9" s="45"/>
      <c r="D9" s="45"/>
      <c r="E9" s="47"/>
      <c r="F9" s="47"/>
      <c r="G9" s="48"/>
      <c r="H9" s="47"/>
      <c r="I9" s="74"/>
      <c r="J9" s="49"/>
      <c r="K9" s="70"/>
      <c r="L9" s="55"/>
    </row>
    <row r="10" spans="1:12" ht="15.95" customHeight="1" x14ac:dyDescent="0.25">
      <c r="A10" s="8"/>
      <c r="B10" s="67"/>
      <c r="C10" s="76"/>
      <c r="D10" s="76"/>
      <c r="E10" s="47"/>
      <c r="F10" s="47"/>
      <c r="G10" s="48"/>
      <c r="H10" s="77"/>
      <c r="I10" s="78"/>
      <c r="J10" s="49"/>
      <c r="K10" s="70"/>
      <c r="L10" s="55"/>
    </row>
    <row r="11" spans="1:12" ht="50.1" customHeight="1" x14ac:dyDescent="0.25">
      <c r="A11" s="8"/>
      <c r="B11" s="73" t="s">
        <v>47</v>
      </c>
      <c r="C11" s="73" t="s">
        <v>48</v>
      </c>
      <c r="D11" s="73" t="s">
        <v>49</v>
      </c>
      <c r="E11" s="72" t="s">
        <v>50</v>
      </c>
      <c r="F11" s="72" t="s">
        <v>51</v>
      </c>
      <c r="G11" s="73"/>
      <c r="H11" s="73"/>
      <c r="I11" s="75"/>
      <c r="J11" s="49"/>
      <c r="K11" s="70"/>
      <c r="L11" s="55"/>
    </row>
    <row r="12" spans="1:12" ht="15.95" customHeight="1" x14ac:dyDescent="0.25">
      <c r="A12" s="8"/>
      <c r="B12" s="46">
        <v>15.2</v>
      </c>
      <c r="C12" s="46">
        <v>2.5499999999999998</v>
      </c>
      <c r="D12" s="76">
        <v>1.25</v>
      </c>
      <c r="E12" s="76">
        <f>B12*C12*D12</f>
        <v>48.449999999999996</v>
      </c>
      <c r="F12" s="76">
        <f>E12/27</f>
        <v>1.7944444444444443</v>
      </c>
      <c r="G12" s="76"/>
      <c r="H12" s="68"/>
      <c r="I12" s="66"/>
      <c r="J12" s="49"/>
      <c r="K12" s="71">
        <f>ROUNDUP(F12,0)</f>
        <v>2</v>
      </c>
      <c r="L12" s="55"/>
    </row>
    <row r="13" spans="1:12" ht="15.95" hidden="1" customHeight="1" x14ac:dyDescent="0.25">
      <c r="A13" s="8"/>
      <c r="B13" s="80"/>
      <c r="C13" s="46"/>
      <c r="D13" s="46"/>
      <c r="E13" s="76"/>
      <c r="F13" s="76"/>
      <c r="G13" s="76"/>
      <c r="H13" s="68"/>
      <c r="I13" s="66"/>
      <c r="J13" s="49"/>
      <c r="K13" s="69"/>
      <c r="L13" s="55"/>
    </row>
    <row r="14" spans="1:12" ht="15.95" customHeight="1" x14ac:dyDescent="0.25">
      <c r="A14" s="8"/>
      <c r="B14" s="47"/>
      <c r="C14" s="46"/>
      <c r="D14" s="46"/>
      <c r="E14" s="76"/>
      <c r="F14" s="76"/>
      <c r="G14" s="68"/>
      <c r="H14" s="68"/>
      <c r="I14" s="66"/>
      <c r="J14" s="49"/>
      <c r="K14" s="70"/>
      <c r="L14" s="55"/>
    </row>
    <row r="15" spans="1:12" ht="15.95" customHeight="1" x14ac:dyDescent="0.25">
      <c r="A15" s="8"/>
      <c r="B15" s="67"/>
      <c r="C15" s="45"/>
      <c r="D15" s="45"/>
      <c r="E15" s="79"/>
      <c r="F15" s="47"/>
      <c r="G15" s="48"/>
      <c r="H15" s="47"/>
      <c r="I15" s="74"/>
      <c r="J15" s="49"/>
      <c r="K15" s="70"/>
      <c r="L15" s="55"/>
    </row>
    <row r="16" spans="1:12" ht="15.75" customHeight="1" x14ac:dyDescent="0.25">
      <c r="A16" s="8"/>
      <c r="C16" s="76"/>
      <c r="D16" s="76"/>
      <c r="E16" s="47"/>
      <c r="F16" s="47"/>
      <c r="G16" s="48"/>
      <c r="H16" s="77"/>
      <c r="I16" s="78"/>
      <c r="J16" s="49"/>
      <c r="K16" s="70"/>
      <c r="L16" s="55"/>
    </row>
    <row r="17" spans="1:12" ht="48.75" customHeight="1" x14ac:dyDescent="0.25">
      <c r="A17" s="8"/>
      <c r="B17" s="73"/>
      <c r="C17" s="21"/>
      <c r="D17" s="21"/>
      <c r="E17" s="72"/>
      <c r="F17" s="73"/>
      <c r="G17" s="73"/>
      <c r="H17" s="73"/>
      <c r="I17" s="75"/>
      <c r="J17" s="49"/>
      <c r="K17" s="70"/>
      <c r="L17" s="55"/>
    </row>
    <row r="18" spans="1:12" ht="15.95" customHeight="1" x14ac:dyDescent="0.25">
      <c r="A18" s="8"/>
      <c r="B18" s="76"/>
      <c r="C18" s="46"/>
      <c r="D18" s="46"/>
      <c r="E18" s="76"/>
      <c r="F18" s="76"/>
      <c r="G18" s="76"/>
      <c r="H18" s="68"/>
      <c r="I18" s="66"/>
      <c r="J18" s="49"/>
      <c r="K18" s="71"/>
      <c r="L18" s="55"/>
    </row>
    <row r="19" spans="1:12" ht="15.95" customHeight="1" x14ac:dyDescent="0.25">
      <c r="A19" s="8"/>
      <c r="B19" s="65"/>
      <c r="C19" s="60"/>
      <c r="D19" s="60"/>
      <c r="E19" s="53"/>
      <c r="F19" s="53"/>
      <c r="G19" s="53"/>
      <c r="H19" s="53"/>
      <c r="I19" s="63"/>
      <c r="J19" s="58"/>
      <c r="K19" s="54"/>
      <c r="L19" s="55"/>
    </row>
    <row r="20" spans="1:12" ht="15.95" customHeight="1" x14ac:dyDescent="0.25">
      <c r="A20" s="8"/>
      <c r="E20" s="56"/>
      <c r="F20" s="56"/>
      <c r="G20" s="57"/>
      <c r="H20" s="57"/>
      <c r="I20" s="63"/>
      <c r="J20" s="58"/>
      <c r="K20" s="64"/>
      <c r="L20" s="55"/>
    </row>
    <row r="21" spans="1:12" ht="15.95" customHeight="1" x14ac:dyDescent="0.25">
      <c r="A21" s="8"/>
      <c r="B21" s="67"/>
      <c r="C21" s="45"/>
      <c r="D21" s="45"/>
      <c r="E21" s="60"/>
      <c r="F21" s="60"/>
      <c r="G21" s="61"/>
      <c r="H21" s="60"/>
      <c r="I21" s="63"/>
      <c r="J21" s="58"/>
      <c r="K21" s="54"/>
      <c r="L21" s="55"/>
    </row>
    <row r="22" spans="1:12" ht="15.95" customHeight="1" x14ac:dyDescent="0.25">
      <c r="A22" s="8"/>
      <c r="B22" s="67"/>
      <c r="C22" s="76"/>
      <c r="D22" s="76"/>
      <c r="E22" s="5"/>
      <c r="F22" s="5"/>
      <c r="G22" s="9"/>
      <c r="H22" s="12"/>
      <c r="I22" s="29"/>
      <c r="J22" s="19"/>
      <c r="K22" s="20"/>
      <c r="L22" s="26"/>
    </row>
    <row r="23" spans="1:12" ht="36.75" customHeight="1" x14ac:dyDescent="0.25">
      <c r="A23" s="8"/>
      <c r="B23" s="73"/>
      <c r="C23" s="73"/>
      <c r="D23" s="73"/>
      <c r="E23" s="16"/>
      <c r="F23" s="17"/>
      <c r="G23" s="17"/>
      <c r="H23" s="17"/>
      <c r="I23" s="15"/>
      <c r="J23" s="19"/>
      <c r="K23" s="20"/>
      <c r="L23" s="26"/>
    </row>
    <row r="24" spans="1:12" ht="18.75" customHeight="1" x14ac:dyDescent="0.25">
      <c r="A24" s="8"/>
      <c r="B24" s="46"/>
      <c r="C24" s="46"/>
      <c r="D24" s="46"/>
      <c r="E24" s="52"/>
      <c r="F24" s="52"/>
      <c r="G24" s="52"/>
      <c r="H24" s="13"/>
      <c r="I24" s="28"/>
      <c r="J24" s="19"/>
      <c r="K24" s="71"/>
      <c r="L24" s="26"/>
    </row>
    <row r="25" spans="1:12" ht="18.75" customHeight="1" x14ac:dyDescent="0.25">
      <c r="A25" s="8"/>
      <c r="B25" s="6"/>
      <c r="C25" s="46"/>
      <c r="D25" s="46"/>
      <c r="E25" s="52"/>
      <c r="F25" s="52"/>
      <c r="G25" s="52"/>
      <c r="H25" s="13"/>
      <c r="I25" s="28"/>
      <c r="J25" s="19"/>
      <c r="K25" s="71"/>
      <c r="L25" s="26"/>
    </row>
    <row r="26" spans="1:12" ht="18.75" customHeight="1" x14ac:dyDescent="0.25">
      <c r="A26" s="8"/>
      <c r="B26" s="111"/>
      <c r="C26" s="46"/>
      <c r="D26" s="46"/>
      <c r="E26" s="52"/>
      <c r="F26" s="52"/>
      <c r="G26" s="52"/>
      <c r="H26" s="13"/>
      <c r="I26" s="28"/>
      <c r="J26" s="19"/>
      <c r="K26" s="71"/>
      <c r="L26" s="26"/>
    </row>
    <row r="27" spans="1:12" ht="18.75" customHeight="1" x14ac:dyDescent="0.25">
      <c r="A27" s="8"/>
      <c r="B27" s="6"/>
      <c r="C27" s="46"/>
      <c r="D27" s="46"/>
      <c r="E27" s="52"/>
      <c r="F27" s="52"/>
      <c r="G27" s="52"/>
      <c r="H27" s="13"/>
      <c r="I27" s="28"/>
      <c r="J27" s="19"/>
      <c r="K27" s="71"/>
      <c r="L27" s="26"/>
    </row>
    <row r="28" spans="1:12" ht="15.95" customHeight="1" x14ac:dyDescent="0.25">
      <c r="A28" s="8"/>
      <c r="B28" s="5"/>
      <c r="C28" s="46"/>
      <c r="D28" s="46"/>
      <c r="E28" s="5"/>
      <c r="F28" s="6"/>
      <c r="G28" s="6"/>
      <c r="H28" s="6"/>
      <c r="I28" s="22"/>
      <c r="J28" s="19"/>
      <c r="K28" s="71"/>
      <c r="L28" s="26"/>
    </row>
    <row r="29" spans="1:12" ht="15.95" customHeight="1" x14ac:dyDescent="0.25">
      <c r="A29" s="8"/>
      <c r="B29" s="5"/>
      <c r="C29" s="46"/>
      <c r="D29" s="46"/>
      <c r="E29" s="5"/>
      <c r="F29" s="6"/>
      <c r="G29" s="6"/>
      <c r="H29" s="6"/>
      <c r="I29" s="22"/>
      <c r="J29" s="19"/>
      <c r="K29" s="71"/>
      <c r="L29" s="26"/>
    </row>
    <row r="30" spans="1:12" ht="15.95" customHeight="1" x14ac:dyDescent="0.25">
      <c r="A30" s="8"/>
      <c r="B30" s="10"/>
      <c r="C30" s="27"/>
      <c r="D30" s="14"/>
      <c r="E30" s="11"/>
      <c r="F30" s="14"/>
      <c r="G30" s="6"/>
      <c r="H30" s="14"/>
      <c r="I30" s="22"/>
      <c r="J30" s="19"/>
      <c r="K30" s="71"/>
      <c r="L30" s="26"/>
    </row>
    <row r="31" spans="1:12" ht="15.95" customHeight="1" x14ac:dyDescent="0.25">
      <c r="A31" s="8"/>
      <c r="B31" s="5"/>
      <c r="C31" s="32"/>
      <c r="D31" s="6"/>
      <c r="E31" s="5"/>
      <c r="F31" s="5"/>
      <c r="G31" s="9"/>
      <c r="H31" s="5"/>
      <c r="I31" s="22"/>
      <c r="J31" s="19"/>
      <c r="K31" s="20"/>
      <c r="L31" s="26"/>
    </row>
    <row r="32" spans="1:12" ht="15.95" customHeight="1" x14ac:dyDescent="0.25">
      <c r="A32" s="8"/>
      <c r="B32" s="5"/>
      <c r="C32" s="32"/>
      <c r="D32" s="6"/>
      <c r="E32" s="5"/>
      <c r="F32" s="5"/>
      <c r="G32" s="9"/>
      <c r="H32" s="6"/>
      <c r="I32" s="22"/>
      <c r="J32" s="19"/>
      <c r="K32" s="20"/>
      <c r="L32" s="26"/>
    </row>
    <row r="33" spans="1:12" ht="15.95" customHeight="1" x14ac:dyDescent="0.25">
      <c r="A33" s="8"/>
      <c r="B33" s="5"/>
      <c r="C33" s="32"/>
      <c r="D33" s="6"/>
      <c r="E33" s="5"/>
      <c r="F33" s="5"/>
      <c r="G33" s="7"/>
      <c r="H33" s="5"/>
      <c r="I33" s="22"/>
      <c r="J33" s="19"/>
      <c r="K33" s="20"/>
      <c r="L33" s="26"/>
    </row>
    <row r="34" spans="1:12" ht="15.95" customHeight="1" x14ac:dyDescent="0.25">
      <c r="A34" s="20"/>
      <c r="B34" s="5"/>
      <c r="C34" s="32"/>
      <c r="D34" s="6"/>
      <c r="E34" s="5"/>
      <c r="F34" s="5"/>
      <c r="G34" s="5"/>
      <c r="H34" s="5"/>
      <c r="I34" s="22"/>
      <c r="J34" s="19"/>
      <c r="K34" s="20"/>
      <c r="L34" s="26"/>
    </row>
    <row r="35" spans="1:12" ht="15.95" customHeight="1" x14ac:dyDescent="0.25">
      <c r="A35" s="20"/>
      <c r="B35" s="5"/>
      <c r="C35" s="32"/>
      <c r="D35" s="6"/>
      <c r="E35" s="5"/>
      <c r="F35" s="5"/>
      <c r="G35" s="5"/>
      <c r="H35" s="5"/>
      <c r="I35" s="22"/>
      <c r="J35" s="19"/>
      <c r="K35" s="20"/>
      <c r="L35" s="26"/>
    </row>
    <row r="36" spans="1:12" ht="15.95" customHeight="1" x14ac:dyDescent="0.25">
      <c r="A36" s="20"/>
      <c r="B36" s="5"/>
      <c r="C36" s="32"/>
      <c r="D36" s="6"/>
      <c r="E36" s="5"/>
      <c r="F36" s="5"/>
      <c r="G36" s="7"/>
      <c r="H36" s="5"/>
      <c r="I36" s="22"/>
      <c r="J36" s="19"/>
      <c r="K36" s="20"/>
      <c r="L36" s="26"/>
    </row>
    <row r="37" spans="1:12" ht="15.95" customHeight="1" x14ac:dyDescent="0.25">
      <c r="A37" s="20"/>
      <c r="B37" s="5"/>
      <c r="C37" s="32"/>
      <c r="D37" s="6"/>
      <c r="E37" s="5"/>
      <c r="F37" s="5"/>
      <c r="G37" s="7"/>
      <c r="H37" s="5"/>
      <c r="I37" s="22"/>
      <c r="J37" s="19"/>
      <c r="K37" s="20"/>
      <c r="L37" s="26"/>
    </row>
    <row r="38" spans="1:12" ht="15.95" customHeight="1" x14ac:dyDescent="0.25">
      <c r="A38" s="20"/>
      <c r="B38" s="5"/>
      <c r="C38" s="32"/>
      <c r="D38" s="6"/>
      <c r="E38" s="5"/>
      <c r="F38" s="5"/>
      <c r="G38" s="7"/>
      <c r="H38" s="5"/>
      <c r="I38" s="22"/>
      <c r="J38" s="19"/>
      <c r="K38" s="20"/>
      <c r="L38" s="26"/>
    </row>
    <row r="39" spans="1:12" ht="15.95" customHeight="1" x14ac:dyDescent="0.25">
      <c r="A39" s="20"/>
      <c r="B39" s="5"/>
      <c r="C39" s="32"/>
      <c r="D39" s="6"/>
      <c r="E39" s="5"/>
      <c r="F39" s="5"/>
      <c r="G39" s="5"/>
      <c r="H39" s="5"/>
      <c r="I39" s="22"/>
      <c r="J39" s="19"/>
      <c r="K39" s="20"/>
      <c r="L39" s="26"/>
    </row>
    <row r="40" spans="1:12" ht="15.95" customHeight="1" x14ac:dyDescent="0.25">
      <c r="A40" s="20"/>
      <c r="B40" s="5"/>
      <c r="C40" s="32"/>
      <c r="D40" s="6"/>
      <c r="E40" s="5"/>
      <c r="F40" s="5"/>
      <c r="G40" s="7"/>
      <c r="H40" s="5"/>
      <c r="I40" s="22"/>
      <c r="J40" s="19"/>
      <c r="K40" s="20"/>
      <c r="L40" s="26"/>
    </row>
    <row r="41" spans="1:12" ht="15.95" customHeight="1" x14ac:dyDescent="0.25">
      <c r="A41" s="20"/>
      <c r="B41" s="5"/>
      <c r="C41" s="32"/>
      <c r="D41" s="6"/>
      <c r="E41" s="5"/>
      <c r="F41" s="5"/>
      <c r="G41" s="7"/>
      <c r="H41" s="5"/>
      <c r="I41" s="22"/>
      <c r="J41" s="19"/>
      <c r="K41" s="20"/>
      <c r="L41" s="26"/>
    </row>
    <row r="42" spans="1:12" ht="15.95" customHeight="1" x14ac:dyDescent="0.25">
      <c r="A42" s="20"/>
      <c r="B42" s="5"/>
      <c r="C42" s="32"/>
      <c r="D42" s="6"/>
      <c r="E42" s="5"/>
      <c r="F42" s="5"/>
      <c r="G42" s="7"/>
      <c r="H42" s="5"/>
      <c r="I42" s="22"/>
      <c r="J42" s="19"/>
      <c r="K42" s="20"/>
      <c r="L42" s="26"/>
    </row>
    <row r="43" spans="1:12" ht="15.95" customHeight="1" thickBot="1" x14ac:dyDescent="0.3">
      <c r="A43" s="107"/>
      <c r="B43" s="23"/>
      <c r="C43" s="108"/>
      <c r="D43" s="109"/>
      <c r="E43" s="23"/>
      <c r="F43" s="23"/>
      <c r="G43" s="23"/>
      <c r="H43" s="23"/>
      <c r="I43" s="31"/>
      <c r="J43" s="110"/>
      <c r="K43" s="107"/>
      <c r="L43" s="97"/>
    </row>
    <row r="44" spans="1:12" ht="15.95" customHeight="1" thickBot="1" x14ac:dyDescent="0.3">
      <c r="A44" s="157" t="s">
        <v>12</v>
      </c>
      <c r="B44" s="158"/>
      <c r="C44" s="158"/>
      <c r="D44" s="158"/>
      <c r="E44" s="158"/>
      <c r="F44" s="158"/>
      <c r="G44" s="158"/>
      <c r="H44" s="158"/>
      <c r="I44" s="158"/>
      <c r="J44" s="159"/>
      <c r="K44" s="102">
        <f>SUM(K8:K43)</f>
        <v>2</v>
      </c>
      <c r="L44" s="103">
        <f>K44</f>
        <v>2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4"/>
  <sheetViews>
    <sheetView showWhiteSpace="0" view="pageBreakPreview" zoomScaleNormal="100" zoomScaleSheetLayoutView="100" workbookViewId="0">
      <selection activeCell="A10" sqref="A10:E23"/>
    </sheetView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38" t="s">
        <v>0</v>
      </c>
      <c r="B1" s="39"/>
      <c r="C1" s="40"/>
      <c r="D1" s="41" t="s">
        <v>2</v>
      </c>
      <c r="E1" s="50" t="s">
        <v>24</v>
      </c>
      <c r="F1" s="41" t="s">
        <v>4</v>
      </c>
      <c r="G1" s="42">
        <v>44938</v>
      </c>
      <c r="H1" s="41" t="s">
        <v>5</v>
      </c>
      <c r="I1" s="160" t="s">
        <v>30</v>
      </c>
      <c r="J1" s="161"/>
      <c r="K1" s="40"/>
      <c r="L1" s="43"/>
    </row>
    <row r="2" spans="1:12" ht="15" customHeight="1" x14ac:dyDescent="0.4">
      <c r="A2" s="44" t="s">
        <v>1</v>
      </c>
      <c r="B2" s="33"/>
      <c r="C2" s="4"/>
      <c r="D2" s="2" t="s">
        <v>3</v>
      </c>
      <c r="E2" s="1"/>
      <c r="F2" s="2" t="s">
        <v>4</v>
      </c>
      <c r="G2" s="18"/>
      <c r="H2" s="3" t="s">
        <v>6</v>
      </c>
      <c r="I2" s="162">
        <v>1</v>
      </c>
      <c r="J2" s="163"/>
      <c r="K2" s="4"/>
      <c r="L2" s="34"/>
    </row>
    <row r="3" spans="1:12" ht="9.75" customHeight="1" x14ac:dyDescent="0.25">
      <c r="A3" s="24"/>
      <c r="B3" s="4"/>
      <c r="C3" s="4"/>
      <c r="D3" s="4"/>
      <c r="E3" s="4"/>
      <c r="F3" s="4"/>
      <c r="G3" s="4"/>
      <c r="H3" s="4"/>
      <c r="I3" s="4"/>
      <c r="J3" s="4"/>
      <c r="K3" s="4"/>
      <c r="L3" s="34"/>
    </row>
    <row r="4" spans="1:12" ht="20.100000000000001" customHeight="1" x14ac:dyDescent="0.25">
      <c r="A4" s="51" t="s">
        <v>7</v>
      </c>
      <c r="B4" s="35"/>
      <c r="C4" s="164">
        <v>115152</v>
      </c>
      <c r="D4" s="164"/>
      <c r="E4" s="36" t="s">
        <v>19</v>
      </c>
      <c r="F4" s="165" t="s">
        <v>27</v>
      </c>
      <c r="G4" s="165"/>
      <c r="H4" s="36" t="s">
        <v>10</v>
      </c>
      <c r="I4" s="166" t="s">
        <v>56</v>
      </c>
      <c r="J4" s="166"/>
      <c r="K4" s="166"/>
      <c r="L4" s="167"/>
    </row>
    <row r="5" spans="1:12" ht="20.100000000000001" customHeight="1" x14ac:dyDescent="0.25">
      <c r="A5" s="51" t="s">
        <v>9</v>
      </c>
      <c r="B5" s="35"/>
      <c r="C5" s="168" t="s">
        <v>29</v>
      </c>
      <c r="D5" s="168"/>
      <c r="E5" s="168"/>
      <c r="F5" s="168"/>
      <c r="G5" s="168"/>
      <c r="H5" s="168"/>
      <c r="I5" s="168"/>
      <c r="J5" s="168"/>
      <c r="K5" s="35" t="s">
        <v>8</v>
      </c>
      <c r="L5" s="37" t="s">
        <v>15</v>
      </c>
    </row>
    <row r="6" spans="1:12" ht="20.100000000000001" customHeight="1" thickBot="1" x14ac:dyDescent="0.3">
      <c r="A6" s="24"/>
      <c r="B6" s="4"/>
      <c r="C6" s="4"/>
      <c r="D6" s="4"/>
      <c r="E6" s="4"/>
      <c r="F6" s="4"/>
      <c r="G6" s="4"/>
      <c r="H6" s="4"/>
      <c r="I6" s="4"/>
      <c r="J6" s="4"/>
      <c r="K6" s="4"/>
      <c r="L6" s="34"/>
    </row>
    <row r="7" spans="1:12" ht="15" customHeight="1" thickBot="1" x14ac:dyDescent="0.3">
      <c r="A7" s="153" t="s">
        <v>13</v>
      </c>
      <c r="B7" s="154"/>
      <c r="C7" s="155"/>
      <c r="D7" s="155"/>
      <c r="E7" s="155"/>
      <c r="F7" s="155"/>
      <c r="G7" s="155"/>
      <c r="H7" s="155"/>
      <c r="I7" s="155"/>
      <c r="J7" s="156"/>
      <c r="K7" s="112" t="s">
        <v>11</v>
      </c>
      <c r="L7" s="25" t="s">
        <v>12</v>
      </c>
    </row>
    <row r="8" spans="1:12" ht="15.95" customHeight="1" x14ac:dyDescent="0.25">
      <c r="A8" s="30"/>
      <c r="B8" s="59"/>
      <c r="C8" s="104"/>
      <c r="D8" s="95"/>
      <c r="E8" s="59"/>
      <c r="F8" s="59"/>
      <c r="G8" s="96"/>
      <c r="H8" s="59"/>
      <c r="I8" s="105"/>
      <c r="J8" s="106"/>
      <c r="K8" s="62"/>
      <c r="L8" s="94"/>
    </row>
    <row r="9" spans="1:12" ht="15.95" customHeight="1" x14ac:dyDescent="0.25">
      <c r="A9" s="8"/>
      <c r="B9" s="67" t="s">
        <v>34</v>
      </c>
      <c r="C9" s="45"/>
      <c r="D9" s="45"/>
      <c r="E9" s="47"/>
      <c r="F9" s="47"/>
      <c r="G9" s="48"/>
      <c r="H9" s="47"/>
      <c r="I9" s="74"/>
      <c r="J9" s="49"/>
      <c r="K9" s="70"/>
      <c r="L9" s="55"/>
    </row>
    <row r="10" spans="1:12" ht="15.95" customHeight="1" x14ac:dyDescent="0.25">
      <c r="A10" s="8"/>
      <c r="B10" s="67"/>
      <c r="C10" s="76"/>
      <c r="D10" s="76"/>
      <c r="E10" s="47"/>
      <c r="F10" s="47"/>
      <c r="G10" s="48"/>
      <c r="H10" s="77"/>
      <c r="I10" s="78"/>
      <c r="J10" s="49"/>
      <c r="K10" s="70"/>
      <c r="L10" s="55"/>
    </row>
    <row r="11" spans="1:12" ht="50.1" customHeight="1" x14ac:dyDescent="0.25">
      <c r="A11" s="8"/>
      <c r="B11" s="73" t="s">
        <v>14</v>
      </c>
      <c r="C11" s="73"/>
      <c r="D11" s="73" t="s">
        <v>25</v>
      </c>
      <c r="E11" s="72"/>
      <c r="F11" s="73"/>
      <c r="G11" s="73"/>
      <c r="H11" s="73"/>
      <c r="I11" s="75"/>
      <c r="J11" s="49"/>
      <c r="K11" s="70"/>
      <c r="L11" s="55"/>
    </row>
    <row r="12" spans="1:12" ht="15.95" customHeight="1" x14ac:dyDescent="0.25">
      <c r="A12" s="8"/>
      <c r="B12" s="46">
        <v>1851</v>
      </c>
      <c r="C12" s="46"/>
      <c r="D12" s="46">
        <v>77</v>
      </c>
      <c r="E12" s="76"/>
      <c r="F12" s="76"/>
      <c r="G12" s="76"/>
      <c r="H12" s="68"/>
      <c r="I12" s="66"/>
      <c r="J12" s="49"/>
      <c r="K12" s="71">
        <f>B12</f>
        <v>1851</v>
      </c>
      <c r="L12" s="55"/>
    </row>
    <row r="13" spans="1:12" ht="15.95" hidden="1" customHeight="1" x14ac:dyDescent="0.25">
      <c r="A13" s="8"/>
      <c r="B13" s="80"/>
      <c r="C13" s="46"/>
      <c r="D13" s="46"/>
      <c r="E13" s="76"/>
      <c r="F13" s="76"/>
      <c r="G13" s="76"/>
      <c r="H13" s="68"/>
      <c r="I13" s="66"/>
      <c r="J13" s="49"/>
      <c r="K13" s="69"/>
      <c r="L13" s="55"/>
    </row>
    <row r="14" spans="1:12" ht="15.95" customHeight="1" x14ac:dyDescent="0.25">
      <c r="A14" s="8"/>
      <c r="B14" s="47"/>
      <c r="C14" s="46"/>
      <c r="D14" s="46"/>
      <c r="E14" s="76"/>
      <c r="F14" s="76"/>
      <c r="G14" s="68"/>
      <c r="H14" s="68"/>
      <c r="I14" s="66"/>
      <c r="J14" s="49"/>
      <c r="K14" s="70"/>
      <c r="L14" s="55"/>
    </row>
    <row r="15" spans="1:12" ht="15.95" customHeight="1" x14ac:dyDescent="0.25">
      <c r="A15" s="8"/>
      <c r="B15" s="67"/>
      <c r="C15" s="45"/>
      <c r="D15" s="45"/>
      <c r="E15" s="79"/>
      <c r="F15" s="47"/>
      <c r="G15" s="48"/>
      <c r="H15" s="47"/>
      <c r="I15" s="74"/>
      <c r="J15" s="49"/>
      <c r="K15" s="70"/>
      <c r="L15" s="55"/>
    </row>
    <row r="16" spans="1:12" ht="15.75" customHeight="1" x14ac:dyDescent="0.25">
      <c r="A16" s="8"/>
      <c r="C16" s="76"/>
      <c r="D16" s="76"/>
      <c r="E16" s="47"/>
      <c r="F16" s="47"/>
      <c r="G16" s="48"/>
      <c r="H16" s="77"/>
      <c r="I16" s="78"/>
      <c r="J16" s="49"/>
      <c r="K16" s="70"/>
      <c r="L16" s="55"/>
    </row>
    <row r="17" spans="1:12" ht="48.75" customHeight="1" x14ac:dyDescent="0.25">
      <c r="A17" s="8"/>
      <c r="B17" s="73"/>
      <c r="C17" s="21"/>
      <c r="D17" s="21"/>
      <c r="E17" s="72"/>
      <c r="F17" s="73"/>
      <c r="G17" s="73"/>
      <c r="H17" s="73"/>
      <c r="I17" s="75"/>
      <c r="J17" s="49"/>
      <c r="K17" s="70"/>
      <c r="L17" s="55"/>
    </row>
    <row r="18" spans="1:12" ht="15.95" customHeight="1" x14ac:dyDescent="0.25">
      <c r="A18" s="8"/>
      <c r="B18" s="76"/>
      <c r="C18" s="46"/>
      <c r="D18" s="46"/>
      <c r="E18" s="76"/>
      <c r="F18" s="76"/>
      <c r="G18" s="76"/>
      <c r="H18" s="68"/>
      <c r="I18" s="66"/>
      <c r="J18" s="49"/>
      <c r="K18" s="71"/>
      <c r="L18" s="55"/>
    </row>
    <row r="19" spans="1:12" ht="15.95" customHeight="1" x14ac:dyDescent="0.25">
      <c r="A19" s="8"/>
      <c r="B19" s="65"/>
      <c r="C19" s="60"/>
      <c r="D19" s="60"/>
      <c r="E19" s="53"/>
      <c r="F19" s="53"/>
      <c r="G19" s="53"/>
      <c r="H19" s="53"/>
      <c r="I19" s="63"/>
      <c r="J19" s="58"/>
      <c r="K19" s="54"/>
      <c r="L19" s="55"/>
    </row>
    <row r="20" spans="1:12" ht="15.95" customHeight="1" x14ac:dyDescent="0.25">
      <c r="A20" s="8"/>
      <c r="E20" s="56"/>
      <c r="F20" s="56"/>
      <c r="G20" s="57"/>
      <c r="H20" s="57"/>
      <c r="I20" s="63"/>
      <c r="J20" s="58"/>
      <c r="K20" s="64"/>
      <c r="L20" s="55"/>
    </row>
    <row r="21" spans="1:12" ht="15.95" customHeight="1" x14ac:dyDescent="0.25">
      <c r="A21" s="8"/>
      <c r="B21" s="67"/>
      <c r="C21" s="45"/>
      <c r="D21" s="45"/>
      <c r="E21" s="60"/>
      <c r="F21" s="60"/>
      <c r="G21" s="61"/>
      <c r="H21" s="60"/>
      <c r="I21" s="63"/>
      <c r="J21" s="58"/>
      <c r="K21" s="54"/>
      <c r="L21" s="55"/>
    </row>
    <row r="22" spans="1:12" ht="15.95" customHeight="1" x14ac:dyDescent="0.25">
      <c r="A22" s="8"/>
      <c r="B22" s="67"/>
      <c r="C22" s="76"/>
      <c r="D22" s="76"/>
      <c r="E22" s="5"/>
      <c r="F22" s="5"/>
      <c r="G22" s="9"/>
      <c r="H22" s="12"/>
      <c r="I22" s="29"/>
      <c r="J22" s="19"/>
      <c r="K22" s="20"/>
      <c r="L22" s="26"/>
    </row>
    <row r="23" spans="1:12" ht="36.75" customHeight="1" x14ac:dyDescent="0.25">
      <c r="A23" s="8"/>
      <c r="B23" s="73"/>
      <c r="C23" s="73"/>
      <c r="D23" s="73"/>
      <c r="E23" s="16"/>
      <c r="F23" s="17"/>
      <c r="G23" s="17"/>
      <c r="H23" s="17"/>
      <c r="I23" s="15"/>
      <c r="J23" s="19"/>
      <c r="K23" s="20"/>
      <c r="L23" s="26"/>
    </row>
    <row r="24" spans="1:12" ht="18.75" customHeight="1" x14ac:dyDescent="0.25">
      <c r="A24" s="8"/>
      <c r="B24" s="46"/>
      <c r="C24" s="46"/>
      <c r="D24" s="46"/>
      <c r="E24" s="52"/>
      <c r="F24" s="52"/>
      <c r="G24" s="52"/>
      <c r="H24" s="13"/>
      <c r="I24" s="28"/>
      <c r="J24" s="19"/>
      <c r="K24" s="71"/>
      <c r="L24" s="26"/>
    </row>
    <row r="25" spans="1:12" ht="18.75" customHeight="1" x14ac:dyDescent="0.25">
      <c r="A25" s="8"/>
      <c r="B25" s="6"/>
      <c r="C25" s="46"/>
      <c r="D25" s="46"/>
      <c r="E25" s="52"/>
      <c r="F25" s="52"/>
      <c r="G25" s="52"/>
      <c r="H25" s="13"/>
      <c r="I25" s="28"/>
      <c r="J25" s="19"/>
      <c r="K25" s="71"/>
      <c r="L25" s="26"/>
    </row>
    <row r="26" spans="1:12" ht="18.75" customHeight="1" x14ac:dyDescent="0.25">
      <c r="A26" s="8"/>
      <c r="B26" s="111"/>
      <c r="C26" s="46"/>
      <c r="D26" s="46"/>
      <c r="E26" s="52"/>
      <c r="F26" s="52"/>
      <c r="G26" s="52"/>
      <c r="H26" s="13"/>
      <c r="I26" s="28"/>
      <c r="J26" s="19"/>
      <c r="K26" s="71"/>
      <c r="L26" s="26"/>
    </row>
    <row r="27" spans="1:12" ht="18.75" customHeight="1" x14ac:dyDescent="0.25">
      <c r="A27" s="8"/>
      <c r="B27" s="6"/>
      <c r="C27" s="46"/>
      <c r="D27" s="46"/>
      <c r="E27" s="52"/>
      <c r="F27" s="52"/>
      <c r="G27" s="52"/>
      <c r="H27" s="13"/>
      <c r="I27" s="28"/>
      <c r="J27" s="19"/>
      <c r="K27" s="71"/>
      <c r="L27" s="26"/>
    </row>
    <row r="28" spans="1:12" ht="15.95" customHeight="1" x14ac:dyDescent="0.25">
      <c r="A28" s="8"/>
      <c r="B28" s="5"/>
      <c r="C28" s="46"/>
      <c r="D28" s="46"/>
      <c r="E28" s="5"/>
      <c r="F28" s="6"/>
      <c r="G28" s="6"/>
      <c r="H28" s="6"/>
      <c r="I28" s="22"/>
      <c r="J28" s="19"/>
      <c r="K28" s="71"/>
      <c r="L28" s="26"/>
    </row>
    <row r="29" spans="1:12" ht="15.95" customHeight="1" x14ac:dyDescent="0.25">
      <c r="A29" s="8"/>
      <c r="B29" s="5"/>
      <c r="C29" s="46"/>
      <c r="D29" s="46"/>
      <c r="E29" s="5"/>
      <c r="F29" s="6"/>
      <c r="G29" s="6"/>
      <c r="H29" s="6"/>
      <c r="I29" s="22"/>
      <c r="J29" s="19"/>
      <c r="K29" s="71"/>
      <c r="L29" s="26"/>
    </row>
    <row r="30" spans="1:12" ht="15.95" customHeight="1" x14ac:dyDescent="0.25">
      <c r="A30" s="8"/>
      <c r="B30" s="10"/>
      <c r="C30" s="27"/>
      <c r="D30" s="14"/>
      <c r="E30" s="11"/>
      <c r="F30" s="14"/>
      <c r="G30" s="6"/>
      <c r="H30" s="14"/>
      <c r="I30" s="22"/>
      <c r="J30" s="19"/>
      <c r="K30" s="71"/>
      <c r="L30" s="26"/>
    </row>
    <row r="31" spans="1:12" ht="15.95" customHeight="1" x14ac:dyDescent="0.25">
      <c r="A31" s="8"/>
      <c r="B31" s="5"/>
      <c r="C31" s="32"/>
      <c r="D31" s="6"/>
      <c r="E31" s="5"/>
      <c r="F31" s="5"/>
      <c r="G31" s="9"/>
      <c r="H31" s="5"/>
      <c r="I31" s="22"/>
      <c r="J31" s="19"/>
      <c r="K31" s="20"/>
      <c r="L31" s="26"/>
    </row>
    <row r="32" spans="1:12" ht="15.95" customHeight="1" x14ac:dyDescent="0.25">
      <c r="A32" s="8"/>
      <c r="B32" s="5"/>
      <c r="C32" s="32"/>
      <c r="D32" s="6"/>
      <c r="E32" s="5"/>
      <c r="F32" s="5"/>
      <c r="G32" s="9"/>
      <c r="H32" s="6"/>
      <c r="I32" s="22"/>
      <c r="J32" s="19"/>
      <c r="K32" s="20"/>
      <c r="L32" s="26"/>
    </row>
    <row r="33" spans="1:12" ht="15.95" customHeight="1" x14ac:dyDescent="0.25">
      <c r="A33" s="8"/>
      <c r="B33" s="5"/>
      <c r="C33" s="32"/>
      <c r="D33" s="6"/>
      <c r="E33" s="5"/>
      <c r="F33" s="5"/>
      <c r="G33" s="7"/>
      <c r="H33" s="5"/>
      <c r="I33" s="22"/>
      <c r="J33" s="19"/>
      <c r="K33" s="20"/>
      <c r="L33" s="26"/>
    </row>
    <row r="34" spans="1:12" ht="15.95" customHeight="1" x14ac:dyDescent="0.25">
      <c r="A34" s="20"/>
      <c r="B34" s="5"/>
      <c r="C34" s="32"/>
      <c r="D34" s="6"/>
      <c r="E34" s="5"/>
      <c r="F34" s="5"/>
      <c r="G34" s="5"/>
      <c r="H34" s="5"/>
      <c r="I34" s="22"/>
      <c r="J34" s="19"/>
      <c r="K34" s="20"/>
      <c r="L34" s="26"/>
    </row>
    <row r="35" spans="1:12" ht="15.95" customHeight="1" x14ac:dyDescent="0.25">
      <c r="A35" s="20"/>
      <c r="B35" s="5"/>
      <c r="C35" s="32"/>
      <c r="D35" s="6"/>
      <c r="E35" s="5"/>
      <c r="F35" s="5"/>
      <c r="G35" s="5"/>
      <c r="H35" s="5"/>
      <c r="I35" s="22"/>
      <c r="J35" s="19"/>
      <c r="K35" s="20"/>
      <c r="L35" s="26"/>
    </row>
    <row r="36" spans="1:12" ht="15.95" customHeight="1" x14ac:dyDescent="0.25">
      <c r="A36" s="20"/>
      <c r="B36" s="5"/>
      <c r="C36" s="32"/>
      <c r="D36" s="6"/>
      <c r="E36" s="5"/>
      <c r="F36" s="5"/>
      <c r="G36" s="7"/>
      <c r="H36" s="5"/>
      <c r="I36" s="22"/>
      <c r="J36" s="19"/>
      <c r="K36" s="20"/>
      <c r="L36" s="26"/>
    </row>
    <row r="37" spans="1:12" ht="15.95" customHeight="1" x14ac:dyDescent="0.25">
      <c r="A37" s="20"/>
      <c r="B37" s="5"/>
      <c r="C37" s="32"/>
      <c r="D37" s="6"/>
      <c r="E37" s="5"/>
      <c r="F37" s="5"/>
      <c r="G37" s="7"/>
      <c r="H37" s="5"/>
      <c r="I37" s="22"/>
      <c r="J37" s="19"/>
      <c r="K37" s="20"/>
      <c r="L37" s="26"/>
    </row>
    <row r="38" spans="1:12" ht="15.95" customHeight="1" x14ac:dyDescent="0.25">
      <c r="A38" s="20"/>
      <c r="B38" s="5"/>
      <c r="C38" s="32"/>
      <c r="D38" s="6"/>
      <c r="E38" s="5"/>
      <c r="F38" s="5"/>
      <c r="G38" s="7"/>
      <c r="H38" s="5"/>
      <c r="I38" s="22"/>
      <c r="J38" s="19"/>
      <c r="K38" s="20"/>
      <c r="L38" s="26"/>
    </row>
    <row r="39" spans="1:12" ht="15.95" customHeight="1" x14ac:dyDescent="0.25">
      <c r="A39" s="20"/>
      <c r="B39" s="5"/>
      <c r="C39" s="32"/>
      <c r="D39" s="6"/>
      <c r="E39" s="5"/>
      <c r="F39" s="5"/>
      <c r="G39" s="5"/>
      <c r="H39" s="5"/>
      <c r="I39" s="22"/>
      <c r="J39" s="19"/>
      <c r="K39" s="20"/>
      <c r="L39" s="26"/>
    </row>
    <row r="40" spans="1:12" ht="15.95" customHeight="1" x14ac:dyDescent="0.25">
      <c r="A40" s="20"/>
      <c r="B40" s="5"/>
      <c r="C40" s="32"/>
      <c r="D40" s="6"/>
      <c r="E40" s="5"/>
      <c r="F40" s="5"/>
      <c r="G40" s="7"/>
      <c r="H40" s="5"/>
      <c r="I40" s="22"/>
      <c r="J40" s="19"/>
      <c r="K40" s="20"/>
      <c r="L40" s="26"/>
    </row>
    <row r="41" spans="1:12" ht="15.95" customHeight="1" x14ac:dyDescent="0.25">
      <c r="A41" s="20"/>
      <c r="B41" s="5"/>
      <c r="C41" s="32"/>
      <c r="D41" s="6"/>
      <c r="E41" s="5"/>
      <c r="F41" s="5"/>
      <c r="G41" s="7"/>
      <c r="H41" s="5"/>
      <c r="I41" s="22"/>
      <c r="J41" s="19"/>
      <c r="K41" s="20"/>
      <c r="L41" s="26"/>
    </row>
    <row r="42" spans="1:12" ht="15.95" customHeight="1" x14ac:dyDescent="0.25">
      <c r="A42" s="20"/>
      <c r="B42" s="5"/>
      <c r="C42" s="32"/>
      <c r="D42" s="6"/>
      <c r="E42" s="5"/>
      <c r="F42" s="5"/>
      <c r="G42" s="7"/>
      <c r="H42" s="5"/>
      <c r="I42" s="22"/>
      <c r="J42" s="19"/>
      <c r="K42" s="20"/>
      <c r="L42" s="26"/>
    </row>
    <row r="43" spans="1:12" ht="15.95" customHeight="1" thickBot="1" x14ac:dyDescent="0.3">
      <c r="A43" s="107"/>
      <c r="B43" s="23"/>
      <c r="C43" s="108"/>
      <c r="D43" s="109"/>
      <c r="E43" s="23"/>
      <c r="F43" s="23"/>
      <c r="G43" s="23"/>
      <c r="H43" s="23"/>
      <c r="I43" s="31"/>
      <c r="J43" s="110"/>
      <c r="K43" s="107"/>
      <c r="L43" s="97"/>
    </row>
    <row r="44" spans="1:12" ht="15.95" customHeight="1" thickBot="1" x14ac:dyDescent="0.3">
      <c r="A44" s="157" t="s">
        <v>12</v>
      </c>
      <c r="B44" s="158"/>
      <c r="C44" s="158"/>
      <c r="D44" s="158"/>
      <c r="E44" s="158"/>
      <c r="F44" s="158"/>
      <c r="G44" s="158"/>
      <c r="H44" s="158"/>
      <c r="I44" s="158"/>
      <c r="J44" s="159"/>
      <c r="K44" s="102">
        <f>SUM(K8:K43)</f>
        <v>1851</v>
      </c>
      <c r="L44" s="103">
        <f>K44</f>
        <v>1851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4"/>
  <sheetViews>
    <sheetView showWhiteSpace="0" view="pageBreakPreview" zoomScaleNormal="100" zoomScaleSheetLayoutView="100" workbookViewId="0">
      <selection activeCell="A10" sqref="A10:E23"/>
    </sheetView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38" t="s">
        <v>0</v>
      </c>
      <c r="B1" s="39"/>
      <c r="C1" s="40"/>
      <c r="D1" s="41" t="s">
        <v>2</v>
      </c>
      <c r="E1" s="50" t="s">
        <v>24</v>
      </c>
      <c r="F1" s="41" t="s">
        <v>4</v>
      </c>
      <c r="G1" s="42">
        <v>44938</v>
      </c>
      <c r="H1" s="41" t="s">
        <v>5</v>
      </c>
      <c r="I1" s="160" t="s">
        <v>32</v>
      </c>
      <c r="J1" s="161"/>
      <c r="K1" s="40"/>
      <c r="L1" s="43"/>
    </row>
    <row r="2" spans="1:12" ht="15" customHeight="1" x14ac:dyDescent="0.4">
      <c r="A2" s="44" t="s">
        <v>1</v>
      </c>
      <c r="B2" s="33"/>
      <c r="C2" s="4"/>
      <c r="D2" s="2" t="s">
        <v>3</v>
      </c>
      <c r="E2" s="1"/>
      <c r="F2" s="2" t="s">
        <v>4</v>
      </c>
      <c r="G2" s="18"/>
      <c r="H2" s="3" t="s">
        <v>6</v>
      </c>
      <c r="I2" s="162">
        <v>1</v>
      </c>
      <c r="J2" s="163"/>
      <c r="K2" s="4"/>
      <c r="L2" s="34"/>
    </row>
    <row r="3" spans="1:12" ht="9.75" customHeight="1" x14ac:dyDescent="0.25">
      <c r="A3" s="24"/>
      <c r="B3" s="4"/>
      <c r="C3" s="4"/>
      <c r="D3" s="4"/>
      <c r="E3" s="4"/>
      <c r="F3" s="4"/>
      <c r="G3" s="4"/>
      <c r="H3" s="4"/>
      <c r="I3" s="4"/>
      <c r="J3" s="4"/>
      <c r="K3" s="4"/>
      <c r="L3" s="34"/>
    </row>
    <row r="4" spans="1:12" ht="20.100000000000001" customHeight="1" x14ac:dyDescent="0.25">
      <c r="A4" s="51" t="s">
        <v>7</v>
      </c>
      <c r="B4" s="35"/>
      <c r="C4" s="164">
        <v>115152</v>
      </c>
      <c r="D4" s="164"/>
      <c r="E4" s="36" t="s">
        <v>19</v>
      </c>
      <c r="F4" s="165" t="s">
        <v>27</v>
      </c>
      <c r="G4" s="165"/>
      <c r="H4" s="36" t="s">
        <v>10</v>
      </c>
      <c r="I4" s="166" t="s">
        <v>56</v>
      </c>
      <c r="J4" s="166"/>
      <c r="K4" s="166"/>
      <c r="L4" s="167"/>
    </row>
    <row r="5" spans="1:12" ht="20.100000000000001" customHeight="1" x14ac:dyDescent="0.25">
      <c r="A5" s="51" t="s">
        <v>9</v>
      </c>
      <c r="B5" s="35"/>
      <c r="C5" s="168" t="s">
        <v>31</v>
      </c>
      <c r="D5" s="168"/>
      <c r="E5" s="168"/>
      <c r="F5" s="168"/>
      <c r="G5" s="168"/>
      <c r="H5" s="168"/>
      <c r="I5" s="168"/>
      <c r="J5" s="168"/>
      <c r="K5" s="35" t="s">
        <v>8</v>
      </c>
      <c r="L5" s="37" t="s">
        <v>15</v>
      </c>
    </row>
    <row r="6" spans="1:12" ht="20.100000000000001" customHeight="1" thickBot="1" x14ac:dyDescent="0.3">
      <c r="A6" s="24"/>
      <c r="B6" s="4"/>
      <c r="C6" s="4"/>
      <c r="D6" s="4"/>
      <c r="E6" s="4"/>
      <c r="F6" s="4"/>
      <c r="G6" s="4"/>
      <c r="H6" s="4"/>
      <c r="I6" s="4"/>
      <c r="J6" s="4"/>
      <c r="K6" s="4"/>
      <c r="L6" s="34"/>
    </row>
    <row r="7" spans="1:12" ht="15" customHeight="1" thickBot="1" x14ac:dyDescent="0.3">
      <c r="A7" s="153" t="s">
        <v>13</v>
      </c>
      <c r="B7" s="154"/>
      <c r="C7" s="155"/>
      <c r="D7" s="155"/>
      <c r="E7" s="155"/>
      <c r="F7" s="155"/>
      <c r="G7" s="155"/>
      <c r="H7" s="155"/>
      <c r="I7" s="155"/>
      <c r="J7" s="156"/>
      <c r="K7" s="112" t="s">
        <v>11</v>
      </c>
      <c r="L7" s="25" t="s">
        <v>12</v>
      </c>
    </row>
    <row r="8" spans="1:12" ht="15.95" customHeight="1" x14ac:dyDescent="0.25">
      <c r="A8" s="30"/>
      <c r="B8" s="59"/>
      <c r="C8" s="104"/>
      <c r="D8" s="95"/>
      <c r="E8" s="59"/>
      <c r="F8" s="59"/>
      <c r="G8" s="96"/>
      <c r="H8" s="59"/>
      <c r="I8" s="105"/>
      <c r="J8" s="106"/>
      <c r="K8" s="62"/>
      <c r="L8" s="94"/>
    </row>
    <row r="9" spans="1:12" ht="15.95" customHeight="1" x14ac:dyDescent="0.25">
      <c r="A9" s="8"/>
      <c r="B9" s="67" t="s">
        <v>34</v>
      </c>
      <c r="C9" s="45"/>
      <c r="D9" s="45"/>
      <c r="E9" s="47"/>
      <c r="F9" s="47"/>
      <c r="G9" s="48"/>
      <c r="H9" s="47"/>
      <c r="I9" s="74"/>
      <c r="J9" s="49"/>
      <c r="K9" s="70"/>
      <c r="L9" s="55"/>
    </row>
    <row r="10" spans="1:12" ht="15.95" customHeight="1" x14ac:dyDescent="0.25">
      <c r="A10" s="8"/>
      <c r="B10" s="67"/>
      <c r="C10" s="76"/>
      <c r="D10" s="76"/>
      <c r="E10" s="47"/>
      <c r="F10" s="47"/>
      <c r="G10" s="48"/>
      <c r="H10" s="77"/>
      <c r="I10" s="78"/>
      <c r="J10" s="49"/>
      <c r="K10" s="70"/>
      <c r="L10" s="55"/>
    </row>
    <row r="11" spans="1:12" ht="50.1" customHeight="1" x14ac:dyDescent="0.25">
      <c r="A11" s="8"/>
      <c r="B11" s="73" t="s">
        <v>14</v>
      </c>
      <c r="C11" s="73"/>
      <c r="D11" s="73" t="s">
        <v>25</v>
      </c>
      <c r="E11" s="72"/>
      <c r="F11" s="73"/>
      <c r="G11" s="73"/>
      <c r="H11" s="73"/>
      <c r="I11" s="75"/>
      <c r="J11" s="49"/>
      <c r="K11" s="70"/>
      <c r="L11" s="55"/>
    </row>
    <row r="12" spans="1:12" ht="15.95" customHeight="1" x14ac:dyDescent="0.25">
      <c r="A12" s="8"/>
      <c r="B12" s="46">
        <v>10</v>
      </c>
      <c r="C12" s="46"/>
      <c r="D12" s="46">
        <v>77</v>
      </c>
      <c r="E12" s="76"/>
      <c r="F12" s="76"/>
      <c r="G12" s="76"/>
      <c r="H12" s="68"/>
      <c r="I12" s="66"/>
      <c r="J12" s="49"/>
      <c r="K12" s="71">
        <f>B12*D12</f>
        <v>770</v>
      </c>
      <c r="L12" s="55"/>
    </row>
    <row r="13" spans="1:12" ht="15.95" hidden="1" customHeight="1" x14ac:dyDescent="0.25">
      <c r="A13" s="8"/>
      <c r="B13" s="80"/>
      <c r="C13" s="46"/>
      <c r="D13" s="46"/>
      <c r="E13" s="76"/>
      <c r="F13" s="76"/>
      <c r="G13" s="76"/>
      <c r="H13" s="68"/>
      <c r="I13" s="66"/>
      <c r="J13" s="49"/>
      <c r="K13" s="69"/>
      <c r="L13" s="55"/>
    </row>
    <row r="14" spans="1:12" ht="15.95" customHeight="1" x14ac:dyDescent="0.25">
      <c r="A14" s="8"/>
      <c r="B14" s="47"/>
      <c r="C14" s="46"/>
      <c r="D14" s="46"/>
      <c r="E14" s="76"/>
      <c r="F14" s="76"/>
      <c r="G14" s="68"/>
      <c r="H14" s="68"/>
      <c r="I14" s="66"/>
      <c r="J14" s="49"/>
      <c r="K14" s="70"/>
      <c r="L14" s="55"/>
    </row>
    <row r="15" spans="1:12" ht="15.95" customHeight="1" x14ac:dyDescent="0.25">
      <c r="A15" s="8"/>
      <c r="B15" s="67"/>
      <c r="C15" s="45"/>
      <c r="D15" s="45"/>
      <c r="E15" s="79"/>
      <c r="F15" s="47"/>
      <c r="G15" s="48"/>
      <c r="H15" s="47"/>
      <c r="I15" s="74"/>
      <c r="J15" s="49"/>
      <c r="K15" s="70"/>
      <c r="L15" s="55"/>
    </row>
    <row r="16" spans="1:12" ht="15.75" customHeight="1" x14ac:dyDescent="0.25">
      <c r="A16" s="8"/>
      <c r="C16" s="76"/>
      <c r="D16" s="76"/>
      <c r="E16" s="47"/>
      <c r="F16" s="47"/>
      <c r="G16" s="48"/>
      <c r="H16" s="77"/>
      <c r="I16" s="78"/>
      <c r="J16" s="49"/>
      <c r="K16" s="70"/>
      <c r="L16" s="55"/>
    </row>
    <row r="17" spans="1:12" ht="48.75" customHeight="1" x14ac:dyDescent="0.25">
      <c r="A17" s="8"/>
      <c r="B17" s="73"/>
      <c r="C17" s="21"/>
      <c r="D17" s="21"/>
      <c r="E17" s="72"/>
      <c r="F17" s="73"/>
      <c r="G17" s="73"/>
      <c r="H17" s="73"/>
      <c r="I17" s="75"/>
      <c r="J17" s="49"/>
      <c r="K17" s="70"/>
      <c r="L17" s="55"/>
    </row>
    <row r="18" spans="1:12" ht="15.95" customHeight="1" x14ac:dyDescent="0.25">
      <c r="A18" s="8"/>
      <c r="B18" s="76"/>
      <c r="C18" s="46"/>
      <c r="D18" s="46"/>
      <c r="E18" s="76"/>
      <c r="F18" s="76"/>
      <c r="G18" s="76"/>
      <c r="H18" s="68"/>
      <c r="I18" s="66"/>
      <c r="J18" s="49"/>
      <c r="K18" s="71"/>
      <c r="L18" s="55"/>
    </row>
    <row r="19" spans="1:12" ht="15.95" customHeight="1" x14ac:dyDescent="0.25">
      <c r="A19" s="8"/>
      <c r="B19" s="65"/>
      <c r="C19" s="60"/>
      <c r="D19" s="60"/>
      <c r="E19" s="53"/>
      <c r="F19" s="53"/>
      <c r="G19" s="53"/>
      <c r="H19" s="53"/>
      <c r="I19" s="63"/>
      <c r="J19" s="58"/>
      <c r="K19" s="54"/>
      <c r="L19" s="55"/>
    </row>
    <row r="20" spans="1:12" ht="15.95" customHeight="1" x14ac:dyDescent="0.25">
      <c r="A20" s="8"/>
      <c r="E20" s="56"/>
      <c r="F20" s="56"/>
      <c r="G20" s="57"/>
      <c r="H20" s="57"/>
      <c r="I20" s="63"/>
      <c r="J20" s="58"/>
      <c r="K20" s="64"/>
      <c r="L20" s="55"/>
    </row>
    <row r="21" spans="1:12" ht="15.95" customHeight="1" x14ac:dyDescent="0.25">
      <c r="A21" s="8"/>
      <c r="B21" s="67"/>
      <c r="C21" s="45"/>
      <c r="D21" s="45"/>
      <c r="E21" s="60"/>
      <c r="F21" s="60"/>
      <c r="G21" s="61"/>
      <c r="H21" s="60"/>
      <c r="I21" s="63"/>
      <c r="J21" s="58"/>
      <c r="K21" s="54"/>
      <c r="L21" s="55"/>
    </row>
    <row r="22" spans="1:12" ht="15.95" customHeight="1" x14ac:dyDescent="0.25">
      <c r="A22" s="8"/>
      <c r="B22" s="67"/>
      <c r="C22" s="76"/>
      <c r="D22" s="76"/>
      <c r="E22" s="5"/>
      <c r="F22" s="5"/>
      <c r="G22" s="9"/>
      <c r="H22" s="12"/>
      <c r="I22" s="29"/>
      <c r="J22" s="19"/>
      <c r="K22" s="20"/>
      <c r="L22" s="26"/>
    </row>
    <row r="23" spans="1:12" ht="36.75" customHeight="1" x14ac:dyDescent="0.25">
      <c r="A23" s="8"/>
      <c r="B23" s="73"/>
      <c r="C23" s="73"/>
      <c r="D23" s="73"/>
      <c r="E23" s="16"/>
      <c r="F23" s="17"/>
      <c r="G23" s="17"/>
      <c r="H23" s="17"/>
      <c r="I23" s="15"/>
      <c r="J23" s="19"/>
      <c r="K23" s="20"/>
      <c r="L23" s="26"/>
    </row>
    <row r="24" spans="1:12" ht="18.75" customHeight="1" x14ac:dyDescent="0.25">
      <c r="A24" s="8"/>
      <c r="B24" s="46"/>
      <c r="C24" s="46"/>
      <c r="D24" s="46"/>
      <c r="E24" s="52"/>
      <c r="F24" s="52"/>
      <c r="G24" s="52"/>
      <c r="H24" s="13"/>
      <c r="I24" s="28"/>
      <c r="J24" s="19"/>
      <c r="K24" s="71"/>
      <c r="L24" s="26"/>
    </row>
    <row r="25" spans="1:12" ht="18.75" customHeight="1" x14ac:dyDescent="0.25">
      <c r="A25" s="8"/>
      <c r="B25" s="6"/>
      <c r="C25" s="46"/>
      <c r="D25" s="46"/>
      <c r="E25" s="52"/>
      <c r="F25" s="52"/>
      <c r="G25" s="52"/>
      <c r="H25" s="13"/>
      <c r="I25" s="28"/>
      <c r="J25" s="19"/>
      <c r="K25" s="71"/>
      <c r="L25" s="26"/>
    </row>
    <row r="26" spans="1:12" ht="18.75" customHeight="1" x14ac:dyDescent="0.25">
      <c r="A26" s="8"/>
      <c r="B26" s="111"/>
      <c r="C26" s="46"/>
      <c r="D26" s="46"/>
      <c r="E26" s="52"/>
      <c r="F26" s="52"/>
      <c r="G26" s="52"/>
      <c r="H26" s="13"/>
      <c r="I26" s="28"/>
      <c r="J26" s="19"/>
      <c r="K26" s="71"/>
      <c r="L26" s="26"/>
    </row>
    <row r="27" spans="1:12" ht="18.75" customHeight="1" x14ac:dyDescent="0.25">
      <c r="A27" s="8"/>
      <c r="B27" s="6"/>
      <c r="C27" s="46"/>
      <c r="D27" s="46"/>
      <c r="E27" s="52"/>
      <c r="F27" s="52"/>
      <c r="G27" s="52"/>
      <c r="H27" s="13"/>
      <c r="I27" s="28"/>
      <c r="J27" s="19"/>
      <c r="K27" s="71"/>
      <c r="L27" s="26"/>
    </row>
    <row r="28" spans="1:12" ht="15.95" customHeight="1" x14ac:dyDescent="0.25">
      <c r="A28" s="8"/>
      <c r="B28" s="5"/>
      <c r="C28" s="46"/>
      <c r="D28" s="46"/>
      <c r="E28" s="5"/>
      <c r="F28" s="6"/>
      <c r="G28" s="6"/>
      <c r="H28" s="6"/>
      <c r="I28" s="22"/>
      <c r="J28" s="19"/>
      <c r="K28" s="71"/>
      <c r="L28" s="26"/>
    </row>
    <row r="29" spans="1:12" ht="15.95" customHeight="1" x14ac:dyDescent="0.25">
      <c r="A29" s="8"/>
      <c r="B29" s="5"/>
      <c r="C29" s="46"/>
      <c r="D29" s="46"/>
      <c r="E29" s="5"/>
      <c r="F29" s="6"/>
      <c r="G29" s="6"/>
      <c r="H29" s="6"/>
      <c r="I29" s="22"/>
      <c r="J29" s="19"/>
      <c r="K29" s="71"/>
      <c r="L29" s="26"/>
    </row>
    <row r="30" spans="1:12" ht="15.95" customHeight="1" x14ac:dyDescent="0.25">
      <c r="A30" s="8"/>
      <c r="B30" s="10"/>
      <c r="C30" s="27"/>
      <c r="D30" s="14"/>
      <c r="E30" s="11"/>
      <c r="F30" s="14"/>
      <c r="G30" s="6"/>
      <c r="H30" s="14"/>
      <c r="I30" s="22"/>
      <c r="J30" s="19"/>
      <c r="K30" s="71"/>
      <c r="L30" s="26"/>
    </row>
    <row r="31" spans="1:12" ht="15.95" customHeight="1" x14ac:dyDescent="0.25">
      <c r="A31" s="8"/>
      <c r="B31" s="5"/>
      <c r="C31" s="32"/>
      <c r="D31" s="6"/>
      <c r="E31" s="5"/>
      <c r="F31" s="5"/>
      <c r="G31" s="9"/>
      <c r="H31" s="5"/>
      <c r="I31" s="22"/>
      <c r="J31" s="19"/>
      <c r="K31" s="20"/>
      <c r="L31" s="26"/>
    </row>
    <row r="32" spans="1:12" ht="15.95" customHeight="1" x14ac:dyDescent="0.25">
      <c r="A32" s="8"/>
      <c r="B32" s="5"/>
      <c r="C32" s="32"/>
      <c r="D32" s="6"/>
      <c r="E32" s="5"/>
      <c r="F32" s="5"/>
      <c r="G32" s="9"/>
      <c r="H32" s="6"/>
      <c r="I32" s="22"/>
      <c r="J32" s="19"/>
      <c r="K32" s="20"/>
      <c r="L32" s="26"/>
    </row>
    <row r="33" spans="1:12" ht="15.95" customHeight="1" x14ac:dyDescent="0.25">
      <c r="A33" s="8"/>
      <c r="B33" s="5"/>
      <c r="C33" s="32"/>
      <c r="D33" s="6"/>
      <c r="E33" s="5"/>
      <c r="F33" s="5"/>
      <c r="G33" s="7"/>
      <c r="H33" s="5"/>
      <c r="I33" s="22"/>
      <c r="J33" s="19"/>
      <c r="K33" s="20"/>
      <c r="L33" s="26"/>
    </row>
    <row r="34" spans="1:12" ht="15.95" customHeight="1" x14ac:dyDescent="0.25">
      <c r="A34" s="20"/>
      <c r="B34" s="5"/>
      <c r="C34" s="32"/>
      <c r="D34" s="6"/>
      <c r="E34" s="5"/>
      <c r="F34" s="5"/>
      <c r="G34" s="5"/>
      <c r="H34" s="5"/>
      <c r="I34" s="22"/>
      <c r="J34" s="19"/>
      <c r="K34" s="20"/>
      <c r="L34" s="26"/>
    </row>
    <row r="35" spans="1:12" ht="15.95" customHeight="1" x14ac:dyDescent="0.25">
      <c r="A35" s="20"/>
      <c r="B35" s="5"/>
      <c r="C35" s="32"/>
      <c r="D35" s="6"/>
      <c r="E35" s="5"/>
      <c r="F35" s="5"/>
      <c r="G35" s="5"/>
      <c r="H35" s="5"/>
      <c r="I35" s="22"/>
      <c r="J35" s="19"/>
      <c r="K35" s="20"/>
      <c r="L35" s="26"/>
    </row>
    <row r="36" spans="1:12" ht="15.95" customHeight="1" x14ac:dyDescent="0.25">
      <c r="A36" s="20"/>
      <c r="B36" s="5"/>
      <c r="C36" s="32"/>
      <c r="D36" s="6"/>
      <c r="E36" s="5"/>
      <c r="F36" s="5"/>
      <c r="G36" s="7"/>
      <c r="H36" s="5"/>
      <c r="I36" s="22"/>
      <c r="J36" s="19"/>
      <c r="K36" s="20"/>
      <c r="L36" s="26"/>
    </row>
    <row r="37" spans="1:12" ht="15.95" customHeight="1" x14ac:dyDescent="0.25">
      <c r="A37" s="20"/>
      <c r="B37" s="5"/>
      <c r="C37" s="32"/>
      <c r="D37" s="6"/>
      <c r="E37" s="5"/>
      <c r="F37" s="5"/>
      <c r="G37" s="7"/>
      <c r="H37" s="5"/>
      <c r="I37" s="22"/>
      <c r="J37" s="19"/>
      <c r="K37" s="20"/>
      <c r="L37" s="26"/>
    </row>
    <row r="38" spans="1:12" ht="15.95" customHeight="1" x14ac:dyDescent="0.25">
      <c r="A38" s="20"/>
      <c r="B38" s="5"/>
      <c r="C38" s="32"/>
      <c r="D38" s="6"/>
      <c r="E38" s="5"/>
      <c r="F38" s="5"/>
      <c r="G38" s="7"/>
      <c r="H38" s="5"/>
      <c r="I38" s="22"/>
      <c r="J38" s="19"/>
      <c r="K38" s="20"/>
      <c r="L38" s="26"/>
    </row>
    <row r="39" spans="1:12" ht="15.95" customHeight="1" x14ac:dyDescent="0.25">
      <c r="A39" s="20"/>
      <c r="B39" s="5"/>
      <c r="C39" s="32"/>
      <c r="D39" s="6"/>
      <c r="E39" s="5"/>
      <c r="F39" s="5"/>
      <c r="G39" s="5"/>
      <c r="H39" s="5"/>
      <c r="I39" s="22"/>
      <c r="J39" s="19"/>
      <c r="K39" s="20"/>
      <c r="L39" s="26"/>
    </row>
    <row r="40" spans="1:12" ht="15.95" customHeight="1" x14ac:dyDescent="0.25">
      <c r="A40" s="20"/>
      <c r="B40" s="5"/>
      <c r="C40" s="32"/>
      <c r="D40" s="6"/>
      <c r="E40" s="5"/>
      <c r="F40" s="5"/>
      <c r="G40" s="7"/>
      <c r="H40" s="5"/>
      <c r="I40" s="22"/>
      <c r="J40" s="19"/>
      <c r="K40" s="20"/>
      <c r="L40" s="26"/>
    </row>
    <row r="41" spans="1:12" ht="15.95" customHeight="1" x14ac:dyDescent="0.25">
      <c r="A41" s="20"/>
      <c r="B41" s="5"/>
      <c r="C41" s="32"/>
      <c r="D41" s="6"/>
      <c r="E41" s="5"/>
      <c r="F41" s="5"/>
      <c r="G41" s="7"/>
      <c r="H41" s="5"/>
      <c r="I41" s="22"/>
      <c r="J41" s="19"/>
      <c r="K41" s="20"/>
      <c r="L41" s="26"/>
    </row>
    <row r="42" spans="1:12" ht="15.95" customHeight="1" x14ac:dyDescent="0.25">
      <c r="A42" s="20"/>
      <c r="B42" s="5"/>
      <c r="C42" s="32"/>
      <c r="D42" s="6"/>
      <c r="E42" s="5"/>
      <c r="F42" s="5"/>
      <c r="G42" s="7"/>
      <c r="H42" s="5"/>
      <c r="I42" s="22"/>
      <c r="J42" s="19"/>
      <c r="K42" s="20"/>
      <c r="L42" s="26"/>
    </row>
    <row r="43" spans="1:12" ht="15.95" customHeight="1" thickBot="1" x14ac:dyDescent="0.3">
      <c r="A43" s="107"/>
      <c r="B43" s="23"/>
      <c r="C43" s="108"/>
      <c r="D43" s="109"/>
      <c r="E43" s="23"/>
      <c r="F43" s="23"/>
      <c r="G43" s="23"/>
      <c r="H43" s="23"/>
      <c r="I43" s="31"/>
      <c r="J43" s="110"/>
      <c r="K43" s="107"/>
      <c r="L43" s="97"/>
    </row>
    <row r="44" spans="1:12" ht="15.95" customHeight="1" thickBot="1" x14ac:dyDescent="0.3">
      <c r="A44" s="157" t="s">
        <v>12</v>
      </c>
      <c r="B44" s="158"/>
      <c r="C44" s="158"/>
      <c r="D44" s="158"/>
      <c r="E44" s="158"/>
      <c r="F44" s="158"/>
      <c r="G44" s="158"/>
      <c r="H44" s="158"/>
      <c r="I44" s="158"/>
      <c r="J44" s="159"/>
      <c r="K44" s="102">
        <f>SUM(K8:K43)</f>
        <v>770</v>
      </c>
      <c r="L44" s="103">
        <f>K44</f>
        <v>770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4"/>
  <sheetViews>
    <sheetView showWhiteSpace="0" view="pageBreakPreview" zoomScaleNormal="100" zoomScaleSheetLayoutView="100" workbookViewId="0">
      <selection activeCell="A10" sqref="A10:E23"/>
    </sheetView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38" t="s">
        <v>0</v>
      </c>
      <c r="B1" s="39"/>
      <c r="C1" s="40"/>
      <c r="D1" s="41" t="s">
        <v>2</v>
      </c>
      <c r="E1" s="50" t="s">
        <v>24</v>
      </c>
      <c r="F1" s="41" t="s">
        <v>4</v>
      </c>
      <c r="G1" s="42">
        <v>44938</v>
      </c>
      <c r="H1" s="41" t="s">
        <v>5</v>
      </c>
      <c r="I1" s="160" t="s">
        <v>33</v>
      </c>
      <c r="J1" s="161"/>
      <c r="K1" s="40"/>
      <c r="L1" s="43"/>
    </row>
    <row r="2" spans="1:12" ht="15" customHeight="1" x14ac:dyDescent="0.4">
      <c r="A2" s="44" t="s">
        <v>1</v>
      </c>
      <c r="B2" s="33"/>
      <c r="C2" s="4"/>
      <c r="D2" s="2" t="s">
        <v>3</v>
      </c>
      <c r="E2" s="1"/>
      <c r="F2" s="2" t="s">
        <v>4</v>
      </c>
      <c r="G2" s="18"/>
      <c r="H2" s="3" t="s">
        <v>6</v>
      </c>
      <c r="I2" s="162">
        <v>1</v>
      </c>
      <c r="J2" s="163"/>
      <c r="K2" s="4"/>
      <c r="L2" s="34"/>
    </row>
    <row r="3" spans="1:12" ht="9.75" customHeight="1" x14ac:dyDescent="0.25">
      <c r="A3" s="24"/>
      <c r="B3" s="4"/>
      <c r="C3" s="4"/>
      <c r="D3" s="4"/>
      <c r="E3" s="4"/>
      <c r="F3" s="4"/>
      <c r="G3" s="4"/>
      <c r="H3" s="4"/>
      <c r="I3" s="4"/>
      <c r="J3" s="4"/>
      <c r="K3" s="4"/>
      <c r="L3" s="34"/>
    </row>
    <row r="4" spans="1:12" ht="20.100000000000001" customHeight="1" x14ac:dyDescent="0.25">
      <c r="A4" s="51" t="s">
        <v>7</v>
      </c>
      <c r="B4" s="35"/>
      <c r="C4" s="164">
        <v>115152</v>
      </c>
      <c r="D4" s="164"/>
      <c r="E4" s="36" t="s">
        <v>19</v>
      </c>
      <c r="F4" s="165" t="s">
        <v>27</v>
      </c>
      <c r="G4" s="165"/>
      <c r="H4" s="36" t="s">
        <v>10</v>
      </c>
      <c r="I4" s="166" t="s">
        <v>56</v>
      </c>
      <c r="J4" s="166"/>
      <c r="K4" s="166"/>
      <c r="L4" s="167"/>
    </row>
    <row r="5" spans="1:12" ht="20.100000000000001" customHeight="1" x14ac:dyDescent="0.25">
      <c r="A5" s="51" t="s">
        <v>9</v>
      </c>
      <c r="B5" s="35"/>
      <c r="C5" s="168" t="s">
        <v>37</v>
      </c>
      <c r="D5" s="168"/>
      <c r="E5" s="168"/>
      <c r="F5" s="168"/>
      <c r="G5" s="168"/>
      <c r="H5" s="168"/>
      <c r="I5" s="168"/>
      <c r="J5" s="168"/>
      <c r="K5" s="35" t="s">
        <v>8</v>
      </c>
      <c r="L5" s="37" t="s">
        <v>15</v>
      </c>
    </row>
    <row r="6" spans="1:12" ht="20.100000000000001" customHeight="1" thickBot="1" x14ac:dyDescent="0.3">
      <c r="A6" s="24"/>
      <c r="B6" s="4"/>
      <c r="C6" s="4"/>
      <c r="D6" s="4"/>
      <c r="E6" s="4"/>
      <c r="F6" s="4"/>
      <c r="G6" s="4"/>
      <c r="H6" s="4"/>
      <c r="I6" s="4"/>
      <c r="J6" s="4"/>
      <c r="K6" s="4"/>
      <c r="L6" s="34"/>
    </row>
    <row r="7" spans="1:12" ht="15" customHeight="1" thickBot="1" x14ac:dyDescent="0.3">
      <c r="A7" s="153" t="s">
        <v>13</v>
      </c>
      <c r="B7" s="154"/>
      <c r="C7" s="155"/>
      <c r="D7" s="155"/>
      <c r="E7" s="155"/>
      <c r="F7" s="155"/>
      <c r="G7" s="155"/>
      <c r="H7" s="155"/>
      <c r="I7" s="155"/>
      <c r="J7" s="156"/>
      <c r="K7" s="112" t="s">
        <v>11</v>
      </c>
      <c r="L7" s="25" t="s">
        <v>12</v>
      </c>
    </row>
    <row r="8" spans="1:12" ht="15.95" customHeight="1" x14ac:dyDescent="0.25">
      <c r="A8" s="30"/>
      <c r="B8" s="59"/>
      <c r="C8" s="104"/>
      <c r="D8" s="95"/>
      <c r="E8" s="59"/>
      <c r="F8" s="59"/>
      <c r="G8" s="96"/>
      <c r="H8" s="59"/>
      <c r="I8" s="105"/>
      <c r="J8" s="106"/>
      <c r="K8" s="62"/>
      <c r="L8" s="94"/>
    </row>
    <row r="9" spans="1:12" ht="15.95" customHeight="1" x14ac:dyDescent="0.25">
      <c r="A9" s="8"/>
      <c r="B9" s="67" t="s">
        <v>34</v>
      </c>
      <c r="C9" s="45"/>
      <c r="D9" s="45"/>
      <c r="E9" s="47"/>
      <c r="F9" s="47"/>
      <c r="G9" s="48"/>
      <c r="H9" s="47"/>
      <c r="I9" s="74"/>
      <c r="J9" s="49"/>
      <c r="K9" s="70"/>
      <c r="L9" s="55"/>
    </row>
    <row r="10" spans="1:12" ht="15.95" customHeight="1" x14ac:dyDescent="0.25">
      <c r="A10" s="8"/>
      <c r="B10" s="67"/>
      <c r="C10" s="76"/>
      <c r="D10" s="76"/>
      <c r="E10" s="47"/>
      <c r="F10" s="47"/>
      <c r="G10" s="48"/>
      <c r="H10" s="77"/>
      <c r="I10" s="78"/>
      <c r="J10" s="49"/>
      <c r="K10" s="70"/>
      <c r="L10" s="55"/>
    </row>
    <row r="11" spans="1:12" ht="50.1" customHeight="1" x14ac:dyDescent="0.25">
      <c r="A11" s="8"/>
      <c r="B11" s="73" t="s">
        <v>14</v>
      </c>
      <c r="C11" s="73"/>
      <c r="D11" s="73" t="s">
        <v>25</v>
      </c>
      <c r="E11" s="72"/>
      <c r="F11" s="73"/>
      <c r="G11" s="73"/>
      <c r="H11" s="73"/>
      <c r="I11" s="75"/>
      <c r="J11" s="49"/>
      <c r="K11" s="70"/>
      <c r="L11" s="55"/>
    </row>
    <row r="12" spans="1:12" ht="15.95" customHeight="1" x14ac:dyDescent="0.25">
      <c r="A12" s="8"/>
      <c r="B12" s="46">
        <v>1880</v>
      </c>
      <c r="C12" s="46"/>
      <c r="D12" s="46">
        <v>76</v>
      </c>
      <c r="E12" s="76"/>
      <c r="F12" s="76"/>
      <c r="G12" s="76"/>
      <c r="H12" s="68"/>
      <c r="I12" s="66"/>
      <c r="J12" s="49"/>
      <c r="K12" s="71">
        <f>B12</f>
        <v>1880</v>
      </c>
      <c r="L12" s="55"/>
    </row>
    <row r="13" spans="1:12" ht="15.95" hidden="1" customHeight="1" x14ac:dyDescent="0.25">
      <c r="A13" s="8"/>
      <c r="B13" s="80"/>
      <c r="C13" s="46"/>
      <c r="D13" s="46"/>
      <c r="E13" s="76"/>
      <c r="F13" s="76"/>
      <c r="G13" s="76"/>
      <c r="H13" s="68"/>
      <c r="I13" s="66"/>
      <c r="J13" s="49"/>
      <c r="K13" s="69"/>
      <c r="L13" s="55"/>
    </row>
    <row r="14" spans="1:12" ht="15.95" customHeight="1" x14ac:dyDescent="0.25">
      <c r="A14" s="8"/>
      <c r="B14" s="47"/>
      <c r="C14" s="46"/>
      <c r="D14" s="46"/>
      <c r="E14" s="76"/>
      <c r="F14" s="76"/>
      <c r="G14" s="68"/>
      <c r="H14" s="68"/>
      <c r="I14" s="66"/>
      <c r="J14" s="49"/>
      <c r="K14" s="70"/>
      <c r="L14" s="55"/>
    </row>
    <row r="15" spans="1:12" ht="15.95" customHeight="1" x14ac:dyDescent="0.25">
      <c r="A15" s="8"/>
      <c r="B15" s="67"/>
      <c r="C15" s="45"/>
      <c r="D15" s="45"/>
      <c r="E15" s="79"/>
      <c r="F15" s="47"/>
      <c r="G15" s="48"/>
      <c r="H15" s="47"/>
      <c r="I15" s="74"/>
      <c r="J15" s="49"/>
      <c r="K15" s="70"/>
      <c r="L15" s="55"/>
    </row>
    <row r="16" spans="1:12" ht="15.75" customHeight="1" x14ac:dyDescent="0.25">
      <c r="A16" s="8"/>
      <c r="C16" s="76"/>
      <c r="D16" s="76"/>
      <c r="E16" s="47"/>
      <c r="F16" s="47"/>
      <c r="G16" s="48"/>
      <c r="H16" s="77"/>
      <c r="I16" s="78"/>
      <c r="J16" s="49"/>
      <c r="K16" s="70"/>
      <c r="L16" s="55"/>
    </row>
    <row r="17" spans="1:12" ht="48.75" customHeight="1" x14ac:dyDescent="0.25">
      <c r="A17" s="8"/>
      <c r="B17" s="73"/>
      <c r="C17" s="21"/>
      <c r="D17" s="21"/>
      <c r="E17" s="72"/>
      <c r="F17" s="73"/>
      <c r="G17" s="73"/>
      <c r="H17" s="73"/>
      <c r="I17" s="75"/>
      <c r="J17" s="49"/>
      <c r="K17" s="70"/>
      <c r="L17" s="55"/>
    </row>
    <row r="18" spans="1:12" ht="15.95" customHeight="1" x14ac:dyDescent="0.25">
      <c r="A18" s="8"/>
      <c r="B18" s="76"/>
      <c r="C18" s="46"/>
      <c r="D18" s="46"/>
      <c r="E18" s="76"/>
      <c r="F18" s="76"/>
      <c r="G18" s="76"/>
      <c r="H18" s="68"/>
      <c r="I18" s="66"/>
      <c r="J18" s="49"/>
      <c r="K18" s="71"/>
      <c r="L18" s="55"/>
    </row>
    <row r="19" spans="1:12" ht="15.95" customHeight="1" x14ac:dyDescent="0.25">
      <c r="A19" s="8"/>
      <c r="B19" s="65"/>
      <c r="C19" s="60"/>
      <c r="D19" s="60"/>
      <c r="E19" s="53"/>
      <c r="F19" s="53"/>
      <c r="G19" s="53"/>
      <c r="H19" s="53"/>
      <c r="I19" s="63"/>
      <c r="J19" s="58"/>
      <c r="K19" s="54"/>
      <c r="L19" s="55"/>
    </row>
    <row r="20" spans="1:12" ht="15.95" customHeight="1" x14ac:dyDescent="0.25">
      <c r="A20" s="8"/>
      <c r="E20" s="56"/>
      <c r="F20" s="56"/>
      <c r="G20" s="57"/>
      <c r="H20" s="57"/>
      <c r="I20" s="63"/>
      <c r="J20" s="58"/>
      <c r="K20" s="64"/>
      <c r="L20" s="55"/>
    </row>
    <row r="21" spans="1:12" ht="15.95" customHeight="1" x14ac:dyDescent="0.25">
      <c r="A21" s="8"/>
      <c r="B21" s="67"/>
      <c r="C21" s="45"/>
      <c r="D21" s="45"/>
      <c r="E21" s="60"/>
      <c r="F21" s="60"/>
      <c r="G21" s="61"/>
      <c r="H21" s="60"/>
      <c r="I21" s="63"/>
      <c r="J21" s="58"/>
      <c r="K21" s="54"/>
      <c r="L21" s="55"/>
    </row>
    <row r="22" spans="1:12" ht="15.95" customHeight="1" x14ac:dyDescent="0.25">
      <c r="A22" s="8"/>
      <c r="B22" s="67"/>
      <c r="C22" s="76"/>
      <c r="D22" s="76"/>
      <c r="E22" s="5"/>
      <c r="F22" s="5"/>
      <c r="G22" s="9"/>
      <c r="H22" s="12"/>
      <c r="I22" s="29"/>
      <c r="J22" s="19"/>
      <c r="K22" s="20"/>
      <c r="L22" s="26"/>
    </row>
    <row r="23" spans="1:12" ht="36.75" customHeight="1" x14ac:dyDescent="0.25">
      <c r="A23" s="8"/>
      <c r="B23" s="73"/>
      <c r="C23" s="73"/>
      <c r="D23" s="73"/>
      <c r="E23" s="16"/>
      <c r="F23" s="17"/>
      <c r="G23" s="17"/>
      <c r="H23" s="17"/>
      <c r="I23" s="15"/>
      <c r="J23" s="19"/>
      <c r="K23" s="20"/>
      <c r="L23" s="26"/>
    </row>
    <row r="24" spans="1:12" ht="18.75" customHeight="1" x14ac:dyDescent="0.25">
      <c r="A24" s="8"/>
      <c r="B24" s="46"/>
      <c r="C24" s="46"/>
      <c r="D24" s="46"/>
      <c r="E24" s="52"/>
      <c r="F24" s="52"/>
      <c r="G24" s="52"/>
      <c r="H24" s="13"/>
      <c r="I24" s="28"/>
      <c r="J24" s="19"/>
      <c r="K24" s="71"/>
      <c r="L24" s="26"/>
    </row>
    <row r="25" spans="1:12" ht="18.75" customHeight="1" x14ac:dyDescent="0.25">
      <c r="A25" s="8"/>
      <c r="B25" s="6"/>
      <c r="C25" s="46"/>
      <c r="D25" s="46"/>
      <c r="E25" s="52"/>
      <c r="F25" s="52"/>
      <c r="G25" s="52"/>
      <c r="H25" s="13"/>
      <c r="I25" s="28"/>
      <c r="J25" s="19"/>
      <c r="K25" s="71"/>
      <c r="L25" s="26"/>
    </row>
    <row r="26" spans="1:12" ht="18.75" customHeight="1" x14ac:dyDescent="0.25">
      <c r="A26" s="8"/>
      <c r="B26" s="111"/>
      <c r="C26" s="46"/>
      <c r="D26" s="46"/>
      <c r="E26" s="52"/>
      <c r="F26" s="52"/>
      <c r="G26" s="52"/>
      <c r="H26" s="13"/>
      <c r="I26" s="28"/>
      <c r="J26" s="19"/>
      <c r="K26" s="71"/>
      <c r="L26" s="26"/>
    </row>
    <row r="27" spans="1:12" ht="18.75" customHeight="1" x14ac:dyDescent="0.25">
      <c r="A27" s="8"/>
      <c r="B27" s="6"/>
      <c r="C27" s="46"/>
      <c r="D27" s="46"/>
      <c r="E27" s="52"/>
      <c r="F27" s="52"/>
      <c r="G27" s="52"/>
      <c r="H27" s="13"/>
      <c r="I27" s="28"/>
      <c r="J27" s="19"/>
      <c r="K27" s="71"/>
      <c r="L27" s="26"/>
    </row>
    <row r="28" spans="1:12" ht="15.95" customHeight="1" x14ac:dyDescent="0.25">
      <c r="A28" s="8"/>
      <c r="B28" s="5"/>
      <c r="C28" s="46"/>
      <c r="D28" s="46"/>
      <c r="E28" s="5"/>
      <c r="F28" s="6"/>
      <c r="G28" s="6"/>
      <c r="H28" s="6"/>
      <c r="I28" s="22"/>
      <c r="J28" s="19"/>
      <c r="K28" s="71"/>
      <c r="L28" s="26"/>
    </row>
    <row r="29" spans="1:12" ht="15.95" customHeight="1" x14ac:dyDescent="0.25">
      <c r="A29" s="8"/>
      <c r="B29" s="5"/>
      <c r="C29" s="46"/>
      <c r="D29" s="46"/>
      <c r="E29" s="5"/>
      <c r="F29" s="6"/>
      <c r="G29" s="6"/>
      <c r="H29" s="6"/>
      <c r="I29" s="22"/>
      <c r="J29" s="19"/>
      <c r="K29" s="71"/>
      <c r="L29" s="26"/>
    </row>
    <row r="30" spans="1:12" ht="15.95" customHeight="1" x14ac:dyDescent="0.25">
      <c r="A30" s="8"/>
      <c r="B30" s="10"/>
      <c r="C30" s="27"/>
      <c r="D30" s="14"/>
      <c r="E30" s="11"/>
      <c r="F30" s="14"/>
      <c r="G30" s="6"/>
      <c r="H30" s="14"/>
      <c r="I30" s="22"/>
      <c r="J30" s="19"/>
      <c r="K30" s="71"/>
      <c r="L30" s="26"/>
    </row>
    <row r="31" spans="1:12" ht="15.95" customHeight="1" x14ac:dyDescent="0.25">
      <c r="A31" s="8"/>
      <c r="B31" s="5"/>
      <c r="C31" s="32"/>
      <c r="D31" s="6"/>
      <c r="E31" s="5"/>
      <c r="F31" s="5"/>
      <c r="G31" s="9"/>
      <c r="H31" s="5"/>
      <c r="I31" s="22"/>
      <c r="J31" s="19"/>
      <c r="K31" s="20"/>
      <c r="L31" s="26"/>
    </row>
    <row r="32" spans="1:12" ht="15.95" customHeight="1" x14ac:dyDescent="0.25">
      <c r="A32" s="8"/>
      <c r="B32" s="5"/>
      <c r="C32" s="32"/>
      <c r="D32" s="6"/>
      <c r="E32" s="5"/>
      <c r="F32" s="5"/>
      <c r="G32" s="9"/>
      <c r="H32" s="6"/>
      <c r="I32" s="22"/>
      <c r="J32" s="19"/>
      <c r="K32" s="20"/>
      <c r="L32" s="26"/>
    </row>
    <row r="33" spans="1:12" ht="15.95" customHeight="1" x14ac:dyDescent="0.25">
      <c r="A33" s="8"/>
      <c r="B33" s="5"/>
      <c r="C33" s="32"/>
      <c r="D33" s="6"/>
      <c r="E33" s="5"/>
      <c r="F33" s="5"/>
      <c r="G33" s="7"/>
      <c r="H33" s="5"/>
      <c r="I33" s="22"/>
      <c r="J33" s="19"/>
      <c r="K33" s="20"/>
      <c r="L33" s="26"/>
    </row>
    <row r="34" spans="1:12" ht="15.95" customHeight="1" x14ac:dyDescent="0.25">
      <c r="A34" s="20"/>
      <c r="B34" s="5"/>
      <c r="C34" s="32"/>
      <c r="D34" s="6"/>
      <c r="E34" s="5"/>
      <c r="F34" s="5"/>
      <c r="G34" s="5"/>
      <c r="H34" s="5"/>
      <c r="I34" s="22"/>
      <c r="J34" s="19"/>
      <c r="K34" s="20"/>
      <c r="L34" s="26"/>
    </row>
    <row r="35" spans="1:12" ht="15.95" customHeight="1" x14ac:dyDescent="0.25">
      <c r="A35" s="20"/>
      <c r="B35" s="5"/>
      <c r="C35" s="32"/>
      <c r="D35" s="6"/>
      <c r="E35" s="5"/>
      <c r="F35" s="5"/>
      <c r="G35" s="5"/>
      <c r="H35" s="5"/>
      <c r="I35" s="22"/>
      <c r="J35" s="19"/>
      <c r="K35" s="20"/>
      <c r="L35" s="26"/>
    </row>
    <row r="36" spans="1:12" ht="15.95" customHeight="1" x14ac:dyDescent="0.25">
      <c r="A36" s="20"/>
      <c r="B36" s="5"/>
      <c r="C36" s="32"/>
      <c r="D36" s="6"/>
      <c r="E36" s="5"/>
      <c r="F36" s="5"/>
      <c r="G36" s="7"/>
      <c r="H36" s="5"/>
      <c r="I36" s="22"/>
      <c r="J36" s="19"/>
      <c r="K36" s="20"/>
      <c r="L36" s="26"/>
    </row>
    <row r="37" spans="1:12" ht="15.95" customHeight="1" x14ac:dyDescent="0.25">
      <c r="A37" s="20"/>
      <c r="B37" s="5"/>
      <c r="C37" s="32"/>
      <c r="D37" s="6"/>
      <c r="E37" s="5"/>
      <c r="F37" s="5"/>
      <c r="G37" s="7"/>
      <c r="H37" s="5"/>
      <c r="I37" s="22"/>
      <c r="J37" s="19"/>
      <c r="K37" s="20"/>
      <c r="L37" s="26"/>
    </row>
    <row r="38" spans="1:12" ht="15.95" customHeight="1" x14ac:dyDescent="0.25">
      <c r="A38" s="20"/>
      <c r="B38" s="5"/>
      <c r="C38" s="32"/>
      <c r="D38" s="6"/>
      <c r="E38" s="5"/>
      <c r="F38" s="5"/>
      <c r="G38" s="7"/>
      <c r="H38" s="5"/>
      <c r="I38" s="22"/>
      <c r="J38" s="19"/>
      <c r="K38" s="20"/>
      <c r="L38" s="26"/>
    </row>
    <row r="39" spans="1:12" ht="15.95" customHeight="1" x14ac:dyDescent="0.25">
      <c r="A39" s="20"/>
      <c r="B39" s="5"/>
      <c r="C39" s="32"/>
      <c r="D39" s="6"/>
      <c r="E39" s="5"/>
      <c r="F39" s="5"/>
      <c r="G39" s="5"/>
      <c r="H39" s="5"/>
      <c r="I39" s="22"/>
      <c r="J39" s="19"/>
      <c r="K39" s="20"/>
      <c r="L39" s="26"/>
    </row>
    <row r="40" spans="1:12" ht="15.95" customHeight="1" x14ac:dyDescent="0.25">
      <c r="A40" s="20"/>
      <c r="B40" s="5"/>
      <c r="C40" s="32"/>
      <c r="D40" s="6"/>
      <c r="E40" s="5"/>
      <c r="F40" s="5"/>
      <c r="G40" s="7"/>
      <c r="H40" s="5"/>
      <c r="I40" s="22"/>
      <c r="J40" s="19"/>
      <c r="K40" s="20"/>
      <c r="L40" s="26"/>
    </row>
    <row r="41" spans="1:12" ht="15.95" customHeight="1" x14ac:dyDescent="0.25">
      <c r="A41" s="20"/>
      <c r="B41" s="5"/>
      <c r="C41" s="32"/>
      <c r="D41" s="6"/>
      <c r="E41" s="5"/>
      <c r="F41" s="5"/>
      <c r="G41" s="7"/>
      <c r="H41" s="5"/>
      <c r="I41" s="22"/>
      <c r="J41" s="19"/>
      <c r="K41" s="20"/>
      <c r="L41" s="26"/>
    </row>
    <row r="42" spans="1:12" ht="15.95" customHeight="1" x14ac:dyDescent="0.25">
      <c r="A42" s="20"/>
      <c r="B42" s="5"/>
      <c r="C42" s="32"/>
      <c r="D42" s="6"/>
      <c r="E42" s="5"/>
      <c r="F42" s="5"/>
      <c r="G42" s="7"/>
      <c r="H42" s="5"/>
      <c r="I42" s="22"/>
      <c r="J42" s="19"/>
      <c r="K42" s="20"/>
      <c r="L42" s="26"/>
    </row>
    <row r="43" spans="1:12" ht="15.95" customHeight="1" thickBot="1" x14ac:dyDescent="0.3">
      <c r="A43" s="107"/>
      <c r="B43" s="23"/>
      <c r="C43" s="108"/>
      <c r="D43" s="109"/>
      <c r="E43" s="23"/>
      <c r="F43" s="23"/>
      <c r="G43" s="23"/>
      <c r="H43" s="23"/>
      <c r="I43" s="31"/>
      <c r="J43" s="110"/>
      <c r="K43" s="107"/>
      <c r="L43" s="97"/>
    </row>
    <row r="44" spans="1:12" ht="15.95" customHeight="1" thickBot="1" x14ac:dyDescent="0.3">
      <c r="A44" s="157" t="s">
        <v>12</v>
      </c>
      <c r="B44" s="158"/>
      <c r="C44" s="158"/>
      <c r="D44" s="158"/>
      <c r="E44" s="158"/>
      <c r="F44" s="158"/>
      <c r="G44" s="158"/>
      <c r="H44" s="158"/>
      <c r="I44" s="158"/>
      <c r="J44" s="159"/>
      <c r="K44" s="102">
        <f>SUM(K8:K43)</f>
        <v>1880</v>
      </c>
      <c r="L44" s="103">
        <f>K44</f>
        <v>1880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4"/>
  <sheetViews>
    <sheetView showWhiteSpace="0" view="pageBreakPreview" zoomScaleNormal="100" zoomScaleSheetLayoutView="100" workbookViewId="0">
      <selection activeCell="A10" sqref="A10:E23"/>
    </sheetView>
  </sheetViews>
  <sheetFormatPr defaultColWidth="2.875" defaultRowHeight="15" customHeight="1" x14ac:dyDescent="0.25"/>
  <cols>
    <col min="2" max="2" width="9" customWidth="1"/>
    <col min="3" max="3" width="7.75" customWidth="1"/>
    <col min="4" max="4" width="9.2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2" ht="15" customHeight="1" x14ac:dyDescent="0.4">
      <c r="A1" s="38" t="s">
        <v>0</v>
      </c>
      <c r="B1" s="39"/>
      <c r="C1" s="40"/>
      <c r="D1" s="41" t="s">
        <v>2</v>
      </c>
      <c r="E1" s="50" t="s">
        <v>24</v>
      </c>
      <c r="F1" s="41" t="s">
        <v>4</v>
      </c>
      <c r="G1" s="42">
        <v>44938</v>
      </c>
      <c r="H1" s="41" t="s">
        <v>5</v>
      </c>
      <c r="I1" s="160" t="s">
        <v>33</v>
      </c>
      <c r="J1" s="161"/>
      <c r="K1" s="40"/>
      <c r="L1" s="43"/>
    </row>
    <row r="2" spans="1:12" ht="15" customHeight="1" x14ac:dyDescent="0.4">
      <c r="A2" s="44" t="s">
        <v>1</v>
      </c>
      <c r="B2" s="33"/>
      <c r="C2" s="4"/>
      <c r="D2" s="2" t="s">
        <v>3</v>
      </c>
      <c r="E2" s="1"/>
      <c r="F2" s="2" t="s">
        <v>4</v>
      </c>
      <c r="G2" s="18"/>
      <c r="H2" s="3" t="s">
        <v>6</v>
      </c>
      <c r="I2" s="162">
        <v>1</v>
      </c>
      <c r="J2" s="163"/>
      <c r="K2" s="4"/>
      <c r="L2" s="34"/>
    </row>
    <row r="3" spans="1:12" ht="9.75" customHeight="1" x14ac:dyDescent="0.25">
      <c r="A3" s="24"/>
      <c r="B3" s="4"/>
      <c r="C3" s="4"/>
      <c r="D3" s="4"/>
      <c r="E3" s="4"/>
      <c r="F3" s="4"/>
      <c r="G3" s="4"/>
      <c r="H3" s="4"/>
      <c r="I3" s="4"/>
      <c r="J3" s="4"/>
      <c r="K3" s="4"/>
      <c r="L3" s="34"/>
    </row>
    <row r="4" spans="1:12" ht="20.100000000000001" customHeight="1" x14ac:dyDescent="0.25">
      <c r="A4" s="51" t="s">
        <v>7</v>
      </c>
      <c r="B4" s="35"/>
      <c r="C4" s="164">
        <v>115152</v>
      </c>
      <c r="D4" s="164"/>
      <c r="E4" s="36" t="s">
        <v>19</v>
      </c>
      <c r="F4" s="165" t="s">
        <v>27</v>
      </c>
      <c r="G4" s="165"/>
      <c r="H4" s="36" t="s">
        <v>10</v>
      </c>
      <c r="I4" s="166" t="s">
        <v>56</v>
      </c>
      <c r="J4" s="166"/>
      <c r="K4" s="166"/>
      <c r="L4" s="167"/>
    </row>
    <row r="5" spans="1:12" ht="20.100000000000001" customHeight="1" x14ac:dyDescent="0.25">
      <c r="A5" s="51" t="s">
        <v>9</v>
      </c>
      <c r="B5" s="35"/>
      <c r="C5" s="168" t="s">
        <v>43</v>
      </c>
      <c r="D5" s="168"/>
      <c r="E5" s="168"/>
      <c r="F5" s="168"/>
      <c r="G5" s="168"/>
      <c r="H5" s="168"/>
      <c r="I5" s="168"/>
      <c r="J5" s="168"/>
      <c r="K5" s="35" t="s">
        <v>8</v>
      </c>
      <c r="L5" s="37" t="s">
        <v>15</v>
      </c>
    </row>
    <row r="6" spans="1:12" ht="20.100000000000001" customHeight="1" thickBot="1" x14ac:dyDescent="0.3">
      <c r="A6" s="24"/>
      <c r="B6" s="4"/>
      <c r="C6" s="4"/>
      <c r="D6" s="4"/>
      <c r="E6" s="4"/>
      <c r="F6" s="4"/>
      <c r="G6" s="4"/>
      <c r="H6" s="4"/>
      <c r="I6" s="4"/>
      <c r="J6" s="4"/>
      <c r="K6" s="4"/>
      <c r="L6" s="34"/>
    </row>
    <row r="7" spans="1:12" ht="15" customHeight="1" thickBot="1" x14ac:dyDescent="0.3">
      <c r="A7" s="153" t="s">
        <v>13</v>
      </c>
      <c r="B7" s="154"/>
      <c r="C7" s="155"/>
      <c r="D7" s="155"/>
      <c r="E7" s="155"/>
      <c r="F7" s="155"/>
      <c r="G7" s="155"/>
      <c r="H7" s="155"/>
      <c r="I7" s="155"/>
      <c r="J7" s="156"/>
      <c r="K7" s="132" t="s">
        <v>11</v>
      </c>
      <c r="L7" s="25" t="s">
        <v>12</v>
      </c>
    </row>
    <row r="8" spans="1:12" ht="15.95" customHeight="1" x14ac:dyDescent="0.25">
      <c r="A8" s="30"/>
      <c r="B8" s="59"/>
      <c r="C8" s="104"/>
      <c r="D8" s="95"/>
      <c r="E8" s="59"/>
      <c r="F8" s="59"/>
      <c r="G8" s="96"/>
      <c r="H8" s="59"/>
      <c r="I8" s="105"/>
      <c r="J8" s="106"/>
      <c r="K8" s="62"/>
      <c r="L8" s="94"/>
    </row>
    <row r="9" spans="1:12" ht="15.95" customHeight="1" x14ac:dyDescent="0.25">
      <c r="A9" s="8"/>
      <c r="B9" s="67" t="s">
        <v>34</v>
      </c>
      <c r="C9" s="45"/>
      <c r="D9" s="45"/>
      <c r="E9" s="47"/>
      <c r="F9" s="47"/>
      <c r="G9" s="48"/>
      <c r="H9" s="47"/>
      <c r="I9" s="74"/>
      <c r="J9" s="49"/>
      <c r="K9" s="70"/>
      <c r="L9" s="55"/>
    </row>
    <row r="10" spans="1:12" ht="15.95" customHeight="1" x14ac:dyDescent="0.25">
      <c r="A10" s="8"/>
      <c r="B10" s="67"/>
      <c r="C10" s="76"/>
      <c r="D10" s="76"/>
      <c r="E10" s="47"/>
      <c r="F10" s="47"/>
      <c r="G10" s="48"/>
      <c r="H10" s="77"/>
      <c r="I10" s="78"/>
      <c r="J10" s="49"/>
      <c r="K10" s="70"/>
      <c r="L10" s="55"/>
    </row>
    <row r="11" spans="1:12" ht="50.1" customHeight="1" x14ac:dyDescent="0.25">
      <c r="A11" s="8"/>
      <c r="B11" s="73" t="s">
        <v>14</v>
      </c>
      <c r="C11" s="73"/>
      <c r="D11" s="73" t="s">
        <v>25</v>
      </c>
      <c r="E11" s="72"/>
      <c r="F11" s="73"/>
      <c r="G11" s="73"/>
      <c r="H11" s="73"/>
      <c r="I11" s="75"/>
      <c r="J11" s="49"/>
      <c r="K11" s="70"/>
      <c r="L11" s="55"/>
    </row>
    <row r="12" spans="1:12" ht="15.95" customHeight="1" x14ac:dyDescent="0.25">
      <c r="A12" s="8"/>
      <c r="B12" s="46">
        <v>12</v>
      </c>
      <c r="C12" s="46"/>
      <c r="D12" s="46">
        <v>1</v>
      </c>
      <c r="E12" s="76"/>
      <c r="F12" s="76"/>
      <c r="G12" s="76"/>
      <c r="H12" s="68"/>
      <c r="I12" s="66"/>
      <c r="J12" s="49"/>
      <c r="K12" s="71">
        <f>B12</f>
        <v>12</v>
      </c>
      <c r="L12" s="55"/>
    </row>
    <row r="13" spans="1:12" ht="15.95" hidden="1" customHeight="1" x14ac:dyDescent="0.25">
      <c r="A13" s="8"/>
      <c r="B13" s="80"/>
      <c r="C13" s="46"/>
      <c r="D13" s="46"/>
      <c r="E13" s="76"/>
      <c r="F13" s="76"/>
      <c r="G13" s="76"/>
      <c r="H13" s="68"/>
      <c r="I13" s="66"/>
      <c r="J13" s="49"/>
      <c r="K13" s="69"/>
      <c r="L13" s="55"/>
    </row>
    <row r="14" spans="1:12" ht="15.95" customHeight="1" x14ac:dyDescent="0.25">
      <c r="A14" s="8"/>
      <c r="B14" s="47"/>
      <c r="C14" s="46"/>
      <c r="D14" s="46"/>
      <c r="E14" s="76"/>
      <c r="F14" s="76"/>
      <c r="G14" s="68"/>
      <c r="H14" s="68"/>
      <c r="I14" s="66"/>
      <c r="J14" s="49"/>
      <c r="K14" s="70"/>
      <c r="L14" s="55"/>
    </row>
    <row r="15" spans="1:12" ht="15.95" customHeight="1" x14ac:dyDescent="0.25">
      <c r="A15" s="8"/>
      <c r="B15" s="67"/>
      <c r="C15" s="45"/>
      <c r="D15" s="45"/>
      <c r="E15" s="79"/>
      <c r="F15" s="47"/>
      <c r="G15" s="48"/>
      <c r="H15" s="47"/>
      <c r="I15" s="74"/>
      <c r="J15" s="49"/>
      <c r="K15" s="70"/>
      <c r="L15" s="55"/>
    </row>
    <row r="16" spans="1:12" ht="15.75" customHeight="1" x14ac:dyDescent="0.25">
      <c r="A16" s="8"/>
      <c r="C16" s="76"/>
      <c r="D16" s="76"/>
      <c r="E16" s="47"/>
      <c r="F16" s="47"/>
      <c r="G16" s="48"/>
      <c r="H16" s="77"/>
      <c r="I16" s="78"/>
      <c r="J16" s="49"/>
      <c r="K16" s="70"/>
      <c r="L16" s="55"/>
    </row>
    <row r="17" spans="1:12" ht="48.75" customHeight="1" x14ac:dyDescent="0.25">
      <c r="A17" s="8"/>
      <c r="B17" s="73"/>
      <c r="C17" s="21"/>
      <c r="D17" s="21"/>
      <c r="E17" s="72"/>
      <c r="F17" s="73"/>
      <c r="G17" s="73"/>
      <c r="H17" s="73"/>
      <c r="I17" s="75"/>
      <c r="J17" s="49"/>
      <c r="K17" s="70"/>
      <c r="L17" s="55"/>
    </row>
    <row r="18" spans="1:12" ht="15.95" customHeight="1" x14ac:dyDescent="0.25">
      <c r="A18" s="8"/>
      <c r="B18" s="76"/>
      <c r="C18" s="46"/>
      <c r="D18" s="46"/>
      <c r="E18" s="76"/>
      <c r="F18" s="76"/>
      <c r="G18" s="76"/>
      <c r="H18" s="68"/>
      <c r="I18" s="66"/>
      <c r="J18" s="49"/>
      <c r="K18" s="71"/>
      <c r="L18" s="55"/>
    </row>
    <row r="19" spans="1:12" ht="15.95" customHeight="1" x14ac:dyDescent="0.25">
      <c r="A19" s="8"/>
      <c r="B19" s="65"/>
      <c r="C19" s="60"/>
      <c r="D19" s="60"/>
      <c r="E19" s="53"/>
      <c r="F19" s="53"/>
      <c r="G19" s="53"/>
      <c r="H19" s="53"/>
      <c r="I19" s="63"/>
      <c r="J19" s="58"/>
      <c r="K19" s="54"/>
      <c r="L19" s="55"/>
    </row>
    <row r="20" spans="1:12" ht="15.95" customHeight="1" x14ac:dyDescent="0.25">
      <c r="A20" s="8"/>
      <c r="E20" s="56"/>
      <c r="F20" s="56"/>
      <c r="G20" s="57"/>
      <c r="H20" s="57"/>
      <c r="I20" s="63"/>
      <c r="J20" s="58"/>
      <c r="K20" s="64"/>
      <c r="L20" s="55"/>
    </row>
    <row r="21" spans="1:12" ht="15.95" customHeight="1" x14ac:dyDescent="0.25">
      <c r="A21" s="8"/>
      <c r="B21" s="67"/>
      <c r="C21" s="45"/>
      <c r="D21" s="45"/>
      <c r="E21" s="60"/>
      <c r="F21" s="60"/>
      <c r="G21" s="61"/>
      <c r="H21" s="60"/>
      <c r="I21" s="63"/>
      <c r="J21" s="58"/>
      <c r="K21" s="54"/>
      <c r="L21" s="55"/>
    </row>
    <row r="22" spans="1:12" ht="15.95" customHeight="1" x14ac:dyDescent="0.25">
      <c r="A22" s="8"/>
      <c r="B22" s="67"/>
      <c r="C22" s="76"/>
      <c r="D22" s="76"/>
      <c r="E22" s="5"/>
      <c r="F22" s="5"/>
      <c r="G22" s="9"/>
      <c r="H22" s="12"/>
      <c r="I22" s="29"/>
      <c r="J22" s="19"/>
      <c r="K22" s="20"/>
      <c r="L22" s="26"/>
    </row>
    <row r="23" spans="1:12" ht="36.75" customHeight="1" x14ac:dyDescent="0.25">
      <c r="A23" s="8"/>
      <c r="B23" s="73"/>
      <c r="C23" s="73"/>
      <c r="D23" s="73"/>
      <c r="E23" s="16"/>
      <c r="F23" s="17"/>
      <c r="G23" s="17"/>
      <c r="H23" s="17"/>
      <c r="I23" s="15"/>
      <c r="J23" s="19"/>
      <c r="K23" s="20"/>
      <c r="L23" s="26"/>
    </row>
    <row r="24" spans="1:12" ht="18.75" customHeight="1" x14ac:dyDescent="0.25">
      <c r="A24" s="8"/>
      <c r="B24" s="46"/>
      <c r="C24" s="46"/>
      <c r="D24" s="46"/>
      <c r="E24" s="52"/>
      <c r="F24" s="52"/>
      <c r="G24" s="52"/>
      <c r="H24" s="13"/>
      <c r="I24" s="28"/>
      <c r="J24" s="19"/>
      <c r="K24" s="71"/>
      <c r="L24" s="26"/>
    </row>
    <row r="25" spans="1:12" ht="18.75" customHeight="1" x14ac:dyDescent="0.25">
      <c r="A25" s="8"/>
      <c r="B25" s="6"/>
      <c r="C25" s="46"/>
      <c r="D25" s="46"/>
      <c r="E25" s="52"/>
      <c r="F25" s="52"/>
      <c r="G25" s="52"/>
      <c r="H25" s="13"/>
      <c r="I25" s="28"/>
      <c r="J25" s="19"/>
      <c r="K25" s="71"/>
      <c r="L25" s="26"/>
    </row>
    <row r="26" spans="1:12" ht="18.75" customHeight="1" x14ac:dyDescent="0.25">
      <c r="A26" s="8"/>
      <c r="B26" s="111"/>
      <c r="C26" s="46"/>
      <c r="D26" s="46"/>
      <c r="E26" s="52"/>
      <c r="F26" s="52"/>
      <c r="G26" s="52"/>
      <c r="H26" s="13"/>
      <c r="I26" s="28"/>
      <c r="J26" s="19"/>
      <c r="K26" s="71"/>
      <c r="L26" s="26"/>
    </row>
    <row r="27" spans="1:12" ht="18.75" customHeight="1" x14ac:dyDescent="0.25">
      <c r="A27" s="8"/>
      <c r="B27" s="6"/>
      <c r="C27" s="46"/>
      <c r="D27" s="46"/>
      <c r="E27" s="52"/>
      <c r="F27" s="52"/>
      <c r="G27" s="52"/>
      <c r="H27" s="13"/>
      <c r="I27" s="28"/>
      <c r="J27" s="19"/>
      <c r="K27" s="71"/>
      <c r="L27" s="26"/>
    </row>
    <row r="28" spans="1:12" ht="15.95" customHeight="1" x14ac:dyDescent="0.25">
      <c r="A28" s="8"/>
      <c r="B28" s="5"/>
      <c r="C28" s="46"/>
      <c r="D28" s="46"/>
      <c r="E28" s="5"/>
      <c r="F28" s="6"/>
      <c r="G28" s="6"/>
      <c r="H28" s="6"/>
      <c r="I28" s="22"/>
      <c r="J28" s="19"/>
      <c r="K28" s="71"/>
      <c r="L28" s="26"/>
    </row>
    <row r="29" spans="1:12" ht="15.95" customHeight="1" x14ac:dyDescent="0.25">
      <c r="A29" s="8"/>
      <c r="B29" s="5"/>
      <c r="C29" s="46"/>
      <c r="D29" s="46"/>
      <c r="E29" s="5"/>
      <c r="F29" s="6"/>
      <c r="G29" s="6"/>
      <c r="H29" s="6"/>
      <c r="I29" s="22"/>
      <c r="J29" s="19"/>
      <c r="K29" s="71"/>
      <c r="L29" s="26"/>
    </row>
    <row r="30" spans="1:12" ht="15.95" customHeight="1" x14ac:dyDescent="0.25">
      <c r="A30" s="8"/>
      <c r="B30" s="10"/>
      <c r="C30" s="27"/>
      <c r="D30" s="14"/>
      <c r="E30" s="11"/>
      <c r="F30" s="14"/>
      <c r="G30" s="6"/>
      <c r="H30" s="14"/>
      <c r="I30" s="22"/>
      <c r="J30" s="19"/>
      <c r="K30" s="71"/>
      <c r="L30" s="26"/>
    </row>
    <row r="31" spans="1:12" ht="15.95" customHeight="1" x14ac:dyDescent="0.25">
      <c r="A31" s="8"/>
      <c r="B31" s="5"/>
      <c r="C31" s="32"/>
      <c r="D31" s="6"/>
      <c r="E31" s="5"/>
      <c r="F31" s="5"/>
      <c r="G31" s="9"/>
      <c r="H31" s="5"/>
      <c r="I31" s="22"/>
      <c r="J31" s="19"/>
      <c r="K31" s="20"/>
      <c r="L31" s="26"/>
    </row>
    <row r="32" spans="1:12" ht="15.95" customHeight="1" x14ac:dyDescent="0.25">
      <c r="A32" s="8"/>
      <c r="B32" s="5"/>
      <c r="C32" s="32"/>
      <c r="D32" s="6"/>
      <c r="E32" s="5"/>
      <c r="F32" s="5"/>
      <c r="G32" s="9"/>
      <c r="H32" s="6"/>
      <c r="I32" s="22"/>
      <c r="J32" s="19"/>
      <c r="K32" s="20"/>
      <c r="L32" s="26"/>
    </row>
    <row r="33" spans="1:12" ht="15.95" customHeight="1" x14ac:dyDescent="0.25">
      <c r="A33" s="8"/>
      <c r="B33" s="5"/>
      <c r="C33" s="32"/>
      <c r="D33" s="6"/>
      <c r="E33" s="5"/>
      <c r="F33" s="5"/>
      <c r="G33" s="7"/>
      <c r="H33" s="5"/>
      <c r="I33" s="22"/>
      <c r="J33" s="19"/>
      <c r="K33" s="20"/>
      <c r="L33" s="26"/>
    </row>
    <row r="34" spans="1:12" ht="15.95" customHeight="1" x14ac:dyDescent="0.25">
      <c r="A34" s="20"/>
      <c r="B34" s="5"/>
      <c r="C34" s="32"/>
      <c r="D34" s="6"/>
      <c r="E34" s="5"/>
      <c r="F34" s="5"/>
      <c r="G34" s="5"/>
      <c r="H34" s="5"/>
      <c r="I34" s="22"/>
      <c r="J34" s="19"/>
      <c r="K34" s="20"/>
      <c r="L34" s="26"/>
    </row>
    <row r="35" spans="1:12" ht="15.95" customHeight="1" x14ac:dyDescent="0.25">
      <c r="A35" s="20"/>
      <c r="B35" s="5"/>
      <c r="C35" s="32"/>
      <c r="D35" s="6"/>
      <c r="E35" s="5"/>
      <c r="F35" s="5"/>
      <c r="G35" s="5"/>
      <c r="H35" s="5"/>
      <c r="I35" s="22"/>
      <c r="J35" s="19"/>
      <c r="K35" s="20"/>
      <c r="L35" s="26"/>
    </row>
    <row r="36" spans="1:12" ht="15.95" customHeight="1" x14ac:dyDescent="0.25">
      <c r="A36" s="20"/>
      <c r="B36" s="5"/>
      <c r="C36" s="32"/>
      <c r="D36" s="6"/>
      <c r="E36" s="5"/>
      <c r="F36" s="5"/>
      <c r="G36" s="7"/>
      <c r="H36" s="5"/>
      <c r="I36" s="22"/>
      <c r="J36" s="19"/>
      <c r="K36" s="20"/>
      <c r="L36" s="26"/>
    </row>
    <row r="37" spans="1:12" ht="15.95" customHeight="1" x14ac:dyDescent="0.25">
      <c r="A37" s="20"/>
      <c r="B37" s="5"/>
      <c r="C37" s="32"/>
      <c r="D37" s="6"/>
      <c r="E37" s="5"/>
      <c r="F37" s="5"/>
      <c r="G37" s="7"/>
      <c r="H37" s="5"/>
      <c r="I37" s="22"/>
      <c r="J37" s="19"/>
      <c r="K37" s="20"/>
      <c r="L37" s="26"/>
    </row>
    <row r="38" spans="1:12" ht="15.95" customHeight="1" x14ac:dyDescent="0.25">
      <c r="A38" s="20"/>
      <c r="B38" s="5"/>
      <c r="C38" s="32"/>
      <c r="D38" s="6"/>
      <c r="E38" s="5"/>
      <c r="F38" s="5"/>
      <c r="G38" s="7"/>
      <c r="H38" s="5"/>
      <c r="I38" s="22"/>
      <c r="J38" s="19"/>
      <c r="K38" s="20"/>
      <c r="L38" s="26"/>
    </row>
    <row r="39" spans="1:12" ht="15.95" customHeight="1" x14ac:dyDescent="0.25">
      <c r="A39" s="20"/>
      <c r="B39" s="5"/>
      <c r="C39" s="32"/>
      <c r="D39" s="6"/>
      <c r="E39" s="5"/>
      <c r="F39" s="5"/>
      <c r="G39" s="5"/>
      <c r="H39" s="5"/>
      <c r="I39" s="22"/>
      <c r="J39" s="19"/>
      <c r="K39" s="20"/>
      <c r="L39" s="26"/>
    </row>
    <row r="40" spans="1:12" ht="15.95" customHeight="1" x14ac:dyDescent="0.25">
      <c r="A40" s="20"/>
      <c r="B40" s="5"/>
      <c r="C40" s="32"/>
      <c r="D40" s="6"/>
      <c r="E40" s="5"/>
      <c r="F40" s="5"/>
      <c r="G40" s="7"/>
      <c r="H40" s="5"/>
      <c r="I40" s="22"/>
      <c r="J40" s="19"/>
      <c r="K40" s="20"/>
      <c r="L40" s="26"/>
    </row>
    <row r="41" spans="1:12" ht="15.95" customHeight="1" x14ac:dyDescent="0.25">
      <c r="A41" s="20"/>
      <c r="B41" s="5"/>
      <c r="C41" s="32"/>
      <c r="D41" s="6"/>
      <c r="E41" s="5"/>
      <c r="F41" s="5"/>
      <c r="G41" s="7"/>
      <c r="H41" s="5"/>
      <c r="I41" s="22"/>
      <c r="J41" s="19"/>
      <c r="K41" s="20"/>
      <c r="L41" s="26"/>
    </row>
    <row r="42" spans="1:12" ht="15.95" customHeight="1" x14ac:dyDescent="0.25">
      <c r="A42" s="20"/>
      <c r="B42" s="5"/>
      <c r="C42" s="32"/>
      <c r="D42" s="6"/>
      <c r="E42" s="5"/>
      <c r="F42" s="5"/>
      <c r="G42" s="7"/>
      <c r="H42" s="5"/>
      <c r="I42" s="22"/>
      <c r="J42" s="19"/>
      <c r="K42" s="20"/>
      <c r="L42" s="26"/>
    </row>
    <row r="43" spans="1:12" ht="15.95" customHeight="1" thickBot="1" x14ac:dyDescent="0.3">
      <c r="A43" s="107"/>
      <c r="B43" s="23"/>
      <c r="C43" s="108"/>
      <c r="D43" s="109"/>
      <c r="E43" s="23"/>
      <c r="F43" s="23"/>
      <c r="G43" s="23"/>
      <c r="H43" s="23"/>
      <c r="I43" s="31"/>
      <c r="J43" s="110"/>
      <c r="K43" s="107"/>
      <c r="L43" s="97"/>
    </row>
    <row r="44" spans="1:12" ht="15.95" customHeight="1" thickBot="1" x14ac:dyDescent="0.3">
      <c r="A44" s="157" t="s">
        <v>12</v>
      </c>
      <c r="B44" s="158"/>
      <c r="C44" s="158"/>
      <c r="D44" s="158"/>
      <c r="E44" s="158"/>
      <c r="F44" s="158"/>
      <c r="G44" s="158"/>
      <c r="H44" s="158"/>
      <c r="I44" s="158"/>
      <c r="J44" s="159"/>
      <c r="K44" s="102">
        <f>SUM(K8:K43)</f>
        <v>12</v>
      </c>
      <c r="L44" s="103">
        <f>K44</f>
        <v>12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Cofferdams</vt:lpstr>
      <vt:lpstr>W24 x 162</vt:lpstr>
      <vt:lpstr>W24 x 192</vt:lpstr>
      <vt:lpstr>Lagging</vt:lpstr>
      <vt:lpstr>DS Above</vt:lpstr>
      <vt:lpstr>DS Into</vt:lpstr>
      <vt:lpstr>30 in Plug Misc</vt:lpstr>
      <vt:lpstr>36 in Plug Misc</vt:lpstr>
      <vt:lpstr>'30 in Plug Misc'!Print_Area</vt:lpstr>
      <vt:lpstr>'36 in Plug Misc'!Print_Area</vt:lpstr>
      <vt:lpstr>Cofferdams!Print_Area</vt:lpstr>
      <vt:lpstr>'DS Above'!Print_Area</vt:lpstr>
      <vt:lpstr>'DS Into'!Print_Area</vt:lpstr>
      <vt:lpstr>Lagging!Print_Area</vt:lpstr>
      <vt:lpstr>SUMMARY!Print_Area</vt:lpstr>
      <vt:lpstr>'W24 x 162'!Print_Area</vt:lpstr>
      <vt:lpstr>'W24 x 192'!Print_Area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teberhardt</dc:creator>
  <cp:lastModifiedBy>Ranno, Sam</cp:lastModifiedBy>
  <cp:lastPrinted>2022-10-12T15:53:10Z</cp:lastPrinted>
  <dcterms:created xsi:type="dcterms:W3CDTF">2010-02-03T19:41:28Z</dcterms:created>
  <dcterms:modified xsi:type="dcterms:W3CDTF">2023-03-21T16:36:08Z</dcterms:modified>
</cp:coreProperties>
</file>